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<sst xmlns="http://schemas.openxmlformats.org/spreadsheetml/2006/main" count="1194" uniqueCount="186">
  <si>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</si>
  <si>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</si>
  <si>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</si>
  <si>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</si>
  <si>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</si>
  <si>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</si>
  <si>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</si>
  <si>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</si>
  <si>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</si>
  <si>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</si>
  <si>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</si>
  <si>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</si>
  <si>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</si>
  <si>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</si>
  <si>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</si>
  <si>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</si>
  <si>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</si>
  <si>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</si>
  <si>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</si>
  <si>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</si>
  <si>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</si>
  <si>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</si>
  <si>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</si>
  <si>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</si>
  <si>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</si>
  <si>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</si>
  <si>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</si>
  <si>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</si>
  <si>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Financial Projection Detail</t>
  </si>
  <si>
    <t>Calendar</t>
  </si>
  <si>
    <t xml:space="preserve">  Mon</t>
  </si>
  <si>
    <t xml:space="preserve">  Tue</t>
  </si>
  <si>
    <t xml:space="preserve">  Wed</t>
  </si>
  <si>
    <t xml:space="preserve">  Thu</t>
  </si>
  <si>
    <t xml:space="preserve">  Fri</t>
  </si>
  <si>
    <t xml:space="preserve">  Sat</t>
  </si>
  <si>
    <t xml:space="preserve">  Sun</t>
  </si>
  <si>
    <t>--------</t>
  </si>
  <si>
    <t>Hours of Operation</t>
  </si>
  <si>
    <t>Open/Close</t>
  </si>
  <si>
    <t>Total Weekly Hours</t>
  </si>
  <si>
    <t>Total Monthly Hours</t>
  </si>
  <si>
    <t>Name of Company</t>
  </si>
  <si>
    <t>Retail Detail</t>
  </si>
  <si>
    <t>Sales per Square Foot</t>
  </si>
  <si>
    <t>* Usually an industry average</t>
  </si>
  <si>
    <t>Retail Sq Footage</t>
  </si>
  <si>
    <t>-------------</t>
  </si>
  <si>
    <t>Annual Projection</t>
  </si>
  <si>
    <t>Seasonality</t>
  </si>
  <si>
    <t xml:space="preserve">  Annual Projection</t>
  </si>
  <si>
    <t xml:space="preserve">  Seasonality Factor</t>
  </si>
  <si>
    <t>--------------</t>
  </si>
  <si>
    <t xml:space="preserve">  Monthly Projection</t>
  </si>
  <si>
    <t xml:space="preserve">  Start-Up Factor</t>
  </si>
  <si>
    <t>Sales</t>
  </si>
  <si>
    <t xml:space="preserve">  Price per Unit</t>
  </si>
  <si>
    <t xml:space="preserve">    Sales Category 1</t>
  </si>
  <si>
    <t xml:space="preserve">    Sales Category 2</t>
  </si>
  <si>
    <t xml:space="preserve">    Sales Category 3</t>
  </si>
  <si>
    <t xml:space="preserve">    Sales Category 4</t>
  </si>
  <si>
    <t xml:space="preserve">    Sales Category 5</t>
  </si>
  <si>
    <t>----------</t>
  </si>
  <si>
    <t xml:space="preserve">  Number of Units</t>
  </si>
  <si>
    <t xml:space="preserve">  Dollar Sales Earned </t>
  </si>
  <si>
    <t>Collection-Cash</t>
  </si>
  <si>
    <t xml:space="preserve">  Sales Category 1</t>
  </si>
  <si>
    <t xml:space="preserve">  Sales Category 2</t>
  </si>
  <si>
    <t xml:space="preserve">  Sales Category 3</t>
  </si>
  <si>
    <t xml:space="preserve">  Sales Category 4</t>
  </si>
  <si>
    <t xml:space="preserve">  Sales Category 5</t>
  </si>
  <si>
    <t>Cost of Goods Sold-Percentage</t>
  </si>
  <si>
    <t xml:space="preserve">  (Based on % of SALES NOT markup on COST)</t>
  </si>
  <si>
    <t>Cost of Goods Sold-Amount</t>
  </si>
  <si>
    <t>Inventory Changes</t>
  </si>
  <si>
    <t xml:space="preserve">  Beginning Inventory</t>
  </si>
  <si>
    <t xml:space="preserve">  Inventory Additions-Over COGS</t>
  </si>
  <si>
    <t xml:space="preserve">  Inventory Reductions-Over COGS</t>
  </si>
  <si>
    <t xml:space="preserve">  Ending Inventory</t>
  </si>
  <si>
    <t>Total Items Purchased</t>
  </si>
  <si>
    <t>Payments on Purchases</t>
  </si>
  <si>
    <t>Payroll</t>
  </si>
  <si>
    <t xml:space="preserve">  Rates per Week/Hour</t>
  </si>
  <si>
    <t xml:space="preserve">    Part-Time Retail Clerks</t>
  </si>
  <si>
    <t xml:space="preserve">    Position 2</t>
  </si>
  <si>
    <t xml:space="preserve">    Position 3</t>
  </si>
  <si>
    <t xml:space="preserve">    Position 4</t>
  </si>
  <si>
    <t xml:space="preserve">    Position 5</t>
  </si>
  <si>
    <t xml:space="preserve">    Position 6</t>
  </si>
  <si>
    <t xml:space="preserve">    Position 7</t>
  </si>
  <si>
    <t xml:space="preserve">    Position 8</t>
  </si>
  <si>
    <t xml:space="preserve">    Position 9</t>
  </si>
  <si>
    <t xml:space="preserve">    Position 10</t>
  </si>
  <si>
    <t xml:space="preserve">  Units/Hours per Week</t>
  </si>
  <si>
    <t xml:space="preserve">  Weekly Payroll</t>
  </si>
  <si>
    <t xml:space="preserve">  Payroll Periods (Friday Payday)</t>
  </si>
  <si>
    <t xml:space="preserve">  Monthly Payroll</t>
  </si>
  <si>
    <t xml:space="preserve">  Payroll Taxes</t>
  </si>
  <si>
    <t xml:space="preserve">    Percentage</t>
  </si>
  <si>
    <t xml:space="preserve">    Amount</t>
  </si>
  <si>
    <t xml:space="preserve">  Owner's Withdrawals</t>
  </si>
  <si>
    <t xml:space="preserve">    Owner 1</t>
  </si>
  <si>
    <t xml:space="preserve">    Owner 2</t>
  </si>
  <si>
    <t xml:space="preserve">  Supplies - Office &amp; Operating</t>
  </si>
  <si>
    <t xml:space="preserve">    Office</t>
  </si>
  <si>
    <t xml:space="preserve">    Operating</t>
  </si>
  <si>
    <t>Repairs &amp; Maint</t>
  </si>
  <si>
    <t xml:space="preserve">  Maint Agreements</t>
  </si>
  <si>
    <t xml:space="preserve">    HVAC</t>
  </si>
  <si>
    <t xml:space="preserve">    Other</t>
  </si>
  <si>
    <t xml:space="preserve">    Vehicle Maintenance</t>
  </si>
  <si>
    <t>Advertising</t>
  </si>
  <si>
    <t xml:space="preserve">  Mass Media-Print</t>
  </si>
  <si>
    <t xml:space="preserve">  Direct Mail</t>
  </si>
  <si>
    <t xml:space="preserve">  Internet</t>
  </si>
  <si>
    <t xml:space="preserve">  Radio</t>
  </si>
  <si>
    <t xml:space="preserve">  Coupon Mailer</t>
  </si>
  <si>
    <t xml:space="preserve">  Source 6</t>
  </si>
  <si>
    <t xml:space="preserve">  Source 7</t>
  </si>
  <si>
    <t>Auto Expense</t>
  </si>
  <si>
    <t xml:space="preserve">  Miles per Month</t>
  </si>
  <si>
    <t xml:space="preserve">  Miles per Gallon</t>
  </si>
  <si>
    <t xml:space="preserve">  Gallons Required</t>
  </si>
  <si>
    <t xml:space="preserve">  Price per Gallon</t>
  </si>
  <si>
    <t xml:space="preserve">    Subtotal</t>
  </si>
  <si>
    <t xml:space="preserve">  Other</t>
  </si>
  <si>
    <t>Professional Fees</t>
  </si>
  <si>
    <t xml:space="preserve">  Legal</t>
  </si>
  <si>
    <t xml:space="preserve">  Accounting</t>
  </si>
  <si>
    <t xml:space="preserve">  Consulting Services</t>
  </si>
  <si>
    <t xml:space="preserve">  Other-Payroll Service, Etc.</t>
  </si>
  <si>
    <t>Telephone</t>
  </si>
  <si>
    <t xml:space="preserve">  General Phone &amp; Long Distance</t>
  </si>
  <si>
    <t xml:space="preserve">  Pagers/Cell Phone</t>
  </si>
  <si>
    <t xml:space="preserve">  800 Number</t>
  </si>
  <si>
    <t>Rent</t>
  </si>
  <si>
    <t xml:space="preserve">  Base Rent</t>
  </si>
  <si>
    <t xml:space="preserve">    Cost per Sq Ft</t>
  </si>
  <si>
    <t xml:space="preserve">    Number of Sq Ft</t>
  </si>
  <si>
    <t xml:space="preserve">  Total Base Rent</t>
  </si>
  <si>
    <t xml:space="preserve">  CAM Fees  }(Monthly)</t>
  </si>
  <si>
    <t xml:space="preserve">  RE Tax        }(Monthly)</t>
  </si>
  <si>
    <t>Utilities</t>
  </si>
  <si>
    <t xml:space="preserve">    Gas </t>
  </si>
  <si>
    <t xml:space="preserve">    Electric</t>
  </si>
  <si>
    <t xml:space="preserve">    Water</t>
  </si>
  <si>
    <t>Insurance</t>
  </si>
  <si>
    <t xml:space="preserve">  Liability &amp; Property</t>
  </si>
  <si>
    <t xml:space="preserve">  Workers' Comp</t>
  </si>
  <si>
    <t xml:space="preserve">  General</t>
  </si>
  <si>
    <t>Employee Benefits-(Be aware of discrimination issues)</t>
  </si>
  <si>
    <t xml:space="preserve">  Health Insurance per Person</t>
  </si>
  <si>
    <t xml:space="preserve">  Other per Person (Life, Disability, Etc.)</t>
  </si>
  <si>
    <t xml:space="preserve">  Retirement/Profit Sharing</t>
  </si>
  <si>
    <t xml:space="preserve">  Number of People</t>
  </si>
  <si>
    <t xml:space="preserve">  Officer, Key Employee per Person</t>
  </si>
  <si>
    <t xml:space="preserve">    Officers-Life</t>
  </si>
  <si>
    <t xml:space="preserve">    Keyman, Disability, Etc.</t>
  </si>
  <si>
    <t>Total Benefits</t>
  </si>
  <si>
    <t>Bank Fees</t>
  </si>
  <si>
    <t xml:space="preserve">  % of Sales on Credit Card</t>
  </si>
  <si>
    <t xml:space="preserve">  Credit Card Fee (%)</t>
  </si>
  <si>
    <t xml:space="preserve">  Other Bank Fees</t>
  </si>
  <si>
    <t>Equipment Leases (Operating leases only)</t>
  </si>
  <si>
    <t xml:space="preserve">  Credit Card Machine</t>
  </si>
  <si>
    <t xml:space="preserve">  Lease 2</t>
  </si>
  <si>
    <t>Taxes-Real Estate (May be in with rent)</t>
  </si>
  <si>
    <t>Taxes-Income</t>
  </si>
  <si>
    <t xml:space="preserve">  Tax Rates</t>
  </si>
  <si>
    <t xml:space="preserve">    Federal (Rate should reflect deductibility of other taxes)</t>
  </si>
  <si>
    <t xml:space="preserve">    State</t>
  </si>
  <si>
    <t xml:space="preserve">    Payment on Taxes</t>
  </si>
  <si>
    <t>Other Expenses</t>
  </si>
  <si>
    <t xml:space="preserve">  Associations</t>
  </si>
  <si>
    <t xml:space="preserve">  Trade Shows</t>
  </si>
  <si>
    <t xml:space="preserve">  Travel</t>
  </si>
  <si>
    <t xml:space="preserve">  Dues &amp; Subscriptions</t>
  </si>
  <si>
    <t xml:space="preserve">  Meals &amp; Entertainment</t>
  </si>
  <si>
    <t xml:space="preserve">  Miscellaneous</t>
  </si>
  <si>
    <t>Loan Information</t>
  </si>
  <si>
    <t xml:space="preserve">  Interest</t>
  </si>
  <si>
    <t xml:space="preserve">    Loan 1</t>
  </si>
  <si>
    <t xml:space="preserve">    Loan 2</t>
  </si>
  <si>
    <t xml:space="preserve">  Total Interest</t>
  </si>
  <si>
    <t xml:space="preserve">  Principal</t>
  </si>
  <si>
    <t xml:space="preserve">  Total Principal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</si>
</sst>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%"/>
    <numFmt numFmtId="165" formatCode="&quot;$&quot;#,##0.00_);\(&quot;$&quot;#,##0.00\)"/>
    <numFmt numFmtId="166" formatCode="&quot;$&quot;#,##0.000_);\(&quot;$&quot;#,##0.000\)"/>
  </numFmts>
  <fonts count="6">
    <font>
      <sz val="11.0"/>
      <color rgb="FF000000"/>
      <name val="Calibri"/>
    </font>
    <font>
      <sz val="12.0"/>
      <color rgb="FF000000"/>
      <name val="Arial"/>
    </font>
    <font>
      <b/>
      <sz val="12.0"/>
      <name val="Arial"/>
    </font>
    <font>
      <sz val="12.0"/>
      <name val="Arial"/>
    </font>
    <font>
      <sz val="12.0"/>
      <color rgb="FF0066CC"/>
      <name val="Arial"/>
    </font>
    <font>
      <i/>
      <sz val="12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</fills>
  <borders count="11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37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0" fillId="0" fontId="3" numFmtId="10" xfId="0" applyAlignment="1" applyFont="1" applyNumberFormat="1">
      <alignment shrinkToFit="0" vertical="bottom" wrapText="0"/>
    </xf>
    <xf borderId="10" fillId="3" fontId="4" numFmtId="37" xfId="0" applyAlignment="1" applyBorder="1" applyFill="1" applyFont="1" applyNumberFormat="1">
      <alignment shrinkToFit="0" vertical="bottom" wrapText="0"/>
    </xf>
    <xf borderId="0" fillId="0" fontId="5" numFmtId="37" xfId="0" applyAlignment="1" applyFont="1" applyNumberForma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" numFmtId="9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7.29"/>
    <col customWidth="1" min="2" max="14" width="8.86"/>
    <col customWidth="1" min="15" max="15" width="11.29"/>
    <col customWidth="1" min="16" max="25" width="8.86"/>
    <col customWidth="1" min="26" max="26" width="8.0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/>
      <c r="B2" s="3"/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5" t="s">
        <v>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2"/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2"/>
      <c r="B4" s="9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 t="s">
        <v>23</v>
      </c>
      <c r="L4" s="10" t="s">
        <v>24</v>
      </c>
      <c r="M4" s="10" t="s">
        <v>25</v>
      </c>
      <c r="N4" s="10" t="s">
        <v>26</v>
      </c>
      <c r="O4" s="11" t="s">
        <v>27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 t="s">
        <v>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" t="s">
        <v>30</v>
      </c>
      <c r="B8" s="2"/>
      <c r="C8" s="2">
        <v>5.0</v>
      </c>
      <c r="D8" s="2">
        <v>4.0</v>
      </c>
      <c r="E8" s="2">
        <v>4.0</v>
      </c>
      <c r="F8" s="2">
        <v>4.0</v>
      </c>
      <c r="G8" s="2">
        <v>5.0</v>
      </c>
      <c r="H8" s="2">
        <v>4.0</v>
      </c>
      <c r="I8" s="2">
        <v>4.0</v>
      </c>
      <c r="J8" s="2">
        <v>4.0</v>
      </c>
      <c r="K8" s="2">
        <v>4.0</v>
      </c>
      <c r="L8" s="2">
        <v>5.0</v>
      </c>
      <c r="M8" s="2">
        <v>4.0</v>
      </c>
      <c r="N8" s="2">
        <v>4.0</v>
      </c>
      <c r="O8" s="2">
        <f t="shared" ref="O8:O14" si="1">SUM(C8:N8)</f>
        <v>51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2" t="s">
        <v>31</v>
      </c>
      <c r="B9" s="2"/>
      <c r="C9" s="2">
        <v>4.0</v>
      </c>
      <c r="D9" s="2">
        <v>5.0</v>
      </c>
      <c r="E9" s="2">
        <v>4.0</v>
      </c>
      <c r="F9" s="2">
        <v>4.0</v>
      </c>
      <c r="G9" s="2">
        <v>5.0</v>
      </c>
      <c r="H9" s="2">
        <v>4.0</v>
      </c>
      <c r="I9" s="2">
        <v>4.0</v>
      </c>
      <c r="J9" s="2">
        <v>5.0</v>
      </c>
      <c r="K9" s="2">
        <v>4.0</v>
      </c>
      <c r="L9" s="2">
        <v>5.0</v>
      </c>
      <c r="M9" s="2">
        <v>4.0</v>
      </c>
      <c r="N9" s="2">
        <v>4.0</v>
      </c>
      <c r="O9" s="2">
        <f t="shared" si="1"/>
        <v>52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" t="s">
        <v>32</v>
      </c>
      <c r="B10" s="2"/>
      <c r="C10" s="2">
        <v>4.0</v>
      </c>
      <c r="D10" s="2">
        <v>4.0</v>
      </c>
      <c r="E10" s="2">
        <v>5.0</v>
      </c>
      <c r="F10" s="2">
        <v>4.0</v>
      </c>
      <c r="G10" s="2">
        <v>5.0</v>
      </c>
      <c r="H10" s="2">
        <v>4.0</v>
      </c>
      <c r="I10" s="2">
        <v>4.0</v>
      </c>
      <c r="J10" s="2">
        <v>5.0</v>
      </c>
      <c r="K10" s="2">
        <v>4.0</v>
      </c>
      <c r="L10" s="2">
        <v>4.0</v>
      </c>
      <c r="M10" s="2">
        <v>5.0</v>
      </c>
      <c r="N10" s="2">
        <v>4.0</v>
      </c>
      <c r="O10" s="2">
        <f t="shared" si="1"/>
        <v>52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" t="s">
        <v>33</v>
      </c>
      <c r="B11" s="2"/>
      <c r="C11" s="2">
        <v>4.0</v>
      </c>
      <c r="D11" s="2">
        <v>4.0</v>
      </c>
      <c r="E11" s="2">
        <v>5.0</v>
      </c>
      <c r="F11" s="2">
        <v>4.0</v>
      </c>
      <c r="G11" s="2">
        <v>4.0</v>
      </c>
      <c r="H11" s="2">
        <v>5.0</v>
      </c>
      <c r="I11" s="2">
        <v>4.0</v>
      </c>
      <c r="J11" s="2">
        <v>5.0</v>
      </c>
      <c r="K11" s="2">
        <v>4.0</v>
      </c>
      <c r="L11" s="2">
        <v>4.0</v>
      </c>
      <c r="M11" s="2">
        <v>5.0</v>
      </c>
      <c r="N11" s="2">
        <v>4.0</v>
      </c>
      <c r="O11" s="2">
        <f t="shared" si="1"/>
        <v>52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" t="s">
        <v>34</v>
      </c>
      <c r="B12" s="2"/>
      <c r="C12" s="2">
        <v>4.0</v>
      </c>
      <c r="D12" s="2">
        <v>4.0</v>
      </c>
      <c r="E12" s="2">
        <v>5.0</v>
      </c>
      <c r="F12" s="2">
        <v>4.0</v>
      </c>
      <c r="G12" s="2">
        <v>4.0</v>
      </c>
      <c r="H12" s="2">
        <v>5.0</v>
      </c>
      <c r="I12" s="2">
        <v>4.0</v>
      </c>
      <c r="J12" s="2">
        <v>4.0</v>
      </c>
      <c r="K12" s="2">
        <v>5.0</v>
      </c>
      <c r="L12" s="2">
        <v>4.0</v>
      </c>
      <c r="M12" s="2">
        <v>4.0</v>
      </c>
      <c r="N12" s="2">
        <v>5.0</v>
      </c>
      <c r="O12" s="2">
        <f t="shared" si="1"/>
        <v>52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2" t="s">
        <v>35</v>
      </c>
      <c r="B13" s="2"/>
      <c r="C13" s="2">
        <v>5.0</v>
      </c>
      <c r="D13" s="2">
        <v>4.0</v>
      </c>
      <c r="E13" s="2">
        <v>4.0</v>
      </c>
      <c r="F13" s="2">
        <v>5.0</v>
      </c>
      <c r="G13" s="2">
        <v>4.0</v>
      </c>
      <c r="H13" s="2">
        <v>4.0</v>
      </c>
      <c r="I13" s="2">
        <v>5.0</v>
      </c>
      <c r="J13" s="2">
        <v>4.0</v>
      </c>
      <c r="K13" s="2">
        <v>5.0</v>
      </c>
      <c r="L13" s="2">
        <v>4.0</v>
      </c>
      <c r="M13" s="2">
        <v>4.0</v>
      </c>
      <c r="N13" s="2">
        <v>5.0</v>
      </c>
      <c r="O13" s="2">
        <f t="shared" si="1"/>
        <v>53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" t="s">
        <v>36</v>
      </c>
      <c r="B14" s="2"/>
      <c r="C14" s="2">
        <v>5.0</v>
      </c>
      <c r="D14" s="2">
        <v>4.0</v>
      </c>
      <c r="E14" s="2">
        <v>4.0</v>
      </c>
      <c r="F14" s="2">
        <v>5.0</v>
      </c>
      <c r="G14" s="2">
        <v>4.0</v>
      </c>
      <c r="H14" s="2">
        <v>4.0</v>
      </c>
      <c r="I14" s="2">
        <v>5.0</v>
      </c>
      <c r="J14" s="2">
        <v>4.0</v>
      </c>
      <c r="K14" s="2">
        <v>4.0</v>
      </c>
      <c r="L14" s="2">
        <v>5.0</v>
      </c>
      <c r="M14" s="2">
        <v>4.0</v>
      </c>
      <c r="N14" s="2">
        <v>5.0</v>
      </c>
      <c r="O14" s="2">
        <f t="shared" si="1"/>
        <v>53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"/>
      <c r="B15" s="2"/>
      <c r="C15" s="12" t="s">
        <v>37</v>
      </c>
      <c r="D15" s="12" t="s">
        <v>37</v>
      </c>
      <c r="E15" s="12" t="s">
        <v>37</v>
      </c>
      <c r="F15" s="12" t="s">
        <v>37</v>
      </c>
      <c r="G15" s="12" t="s">
        <v>37</v>
      </c>
      <c r="H15" s="12" t="s">
        <v>37</v>
      </c>
      <c r="I15" s="12" t="s">
        <v>37</v>
      </c>
      <c r="J15" s="12" t="s">
        <v>37</v>
      </c>
      <c r="K15" s="12" t="s">
        <v>37</v>
      </c>
      <c r="L15" s="12" t="s">
        <v>37</v>
      </c>
      <c r="M15" s="12" t="s">
        <v>37</v>
      </c>
      <c r="N15" s="12" t="s">
        <v>37</v>
      </c>
      <c r="O15" s="12" t="s">
        <v>37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"/>
      <c r="B16" s="2"/>
      <c r="C16" s="2">
        <f t="shared" ref="C16:O16" si="2">SUM(C8:C15)</f>
        <v>31</v>
      </c>
      <c r="D16" s="2">
        <f t="shared" si="2"/>
        <v>29</v>
      </c>
      <c r="E16" s="2">
        <f t="shared" si="2"/>
        <v>31</v>
      </c>
      <c r="F16" s="2">
        <f t="shared" si="2"/>
        <v>30</v>
      </c>
      <c r="G16" s="2">
        <f t="shared" si="2"/>
        <v>31</v>
      </c>
      <c r="H16" s="2">
        <f t="shared" si="2"/>
        <v>30</v>
      </c>
      <c r="I16" s="2">
        <f t="shared" si="2"/>
        <v>30</v>
      </c>
      <c r="J16" s="2">
        <f t="shared" si="2"/>
        <v>31</v>
      </c>
      <c r="K16" s="2">
        <f t="shared" si="2"/>
        <v>30</v>
      </c>
      <c r="L16" s="2">
        <f t="shared" si="2"/>
        <v>31</v>
      </c>
      <c r="M16" s="2">
        <f t="shared" si="2"/>
        <v>30</v>
      </c>
      <c r="N16" s="2">
        <f t="shared" si="2"/>
        <v>31</v>
      </c>
      <c r="O16" s="2">
        <f t="shared" si="2"/>
        <v>365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"/>
      <c r="B17" s="2"/>
      <c r="C17" s="12" t="s">
        <v>37</v>
      </c>
      <c r="D17" s="12" t="s">
        <v>37</v>
      </c>
      <c r="E17" s="12" t="s">
        <v>37</v>
      </c>
      <c r="F17" s="12" t="s">
        <v>37</v>
      </c>
      <c r="G17" s="12" t="s">
        <v>37</v>
      </c>
      <c r="H17" s="12" t="s">
        <v>37</v>
      </c>
      <c r="I17" s="12" t="s">
        <v>37</v>
      </c>
      <c r="J17" s="12" t="s">
        <v>37</v>
      </c>
      <c r="K17" s="12" t="s">
        <v>37</v>
      </c>
      <c r="L17" s="12" t="s">
        <v>37</v>
      </c>
      <c r="M17" s="12" t="s">
        <v>37</v>
      </c>
      <c r="N17" s="12" t="s">
        <v>37</v>
      </c>
      <c r="O17" s="12" t="s">
        <v>37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" t="s">
        <v>38</v>
      </c>
      <c r="B19" s="13" t="s">
        <v>39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" t="s">
        <v>30</v>
      </c>
      <c r="B20" s="2"/>
      <c r="C20" s="2"/>
      <c r="D20" s="2" t="str">
        <f t="shared" ref="D20:N20" si="3">C20</f>
        <v/>
      </c>
      <c r="E20" s="2" t="str">
        <f t="shared" si="3"/>
        <v/>
      </c>
      <c r="F20" s="2" t="str">
        <f t="shared" si="3"/>
        <v/>
      </c>
      <c r="G20" s="2" t="str">
        <f t="shared" si="3"/>
        <v/>
      </c>
      <c r="H20" s="2" t="str">
        <f t="shared" si="3"/>
        <v/>
      </c>
      <c r="I20" s="2" t="str">
        <f t="shared" si="3"/>
        <v/>
      </c>
      <c r="J20" s="2" t="str">
        <f t="shared" si="3"/>
        <v/>
      </c>
      <c r="K20" s="2" t="str">
        <f t="shared" si="3"/>
        <v/>
      </c>
      <c r="L20" s="2" t="str">
        <f t="shared" si="3"/>
        <v/>
      </c>
      <c r="M20" s="2" t="str">
        <f t="shared" si="3"/>
        <v/>
      </c>
      <c r="N20" s="2" t="str">
        <f t="shared" si="3"/>
        <v/>
      </c>
      <c r="O20" s="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" t="s">
        <v>31</v>
      </c>
      <c r="B21" s="2"/>
      <c r="C21" s="2"/>
      <c r="D21" s="2" t="str">
        <f t="shared" ref="D21:N21" si="4">C21</f>
        <v/>
      </c>
      <c r="E21" s="2" t="str">
        <f t="shared" si="4"/>
        <v/>
      </c>
      <c r="F21" s="2" t="str">
        <f t="shared" si="4"/>
        <v/>
      </c>
      <c r="G21" s="2" t="str">
        <f t="shared" si="4"/>
        <v/>
      </c>
      <c r="H21" s="2" t="str">
        <f t="shared" si="4"/>
        <v/>
      </c>
      <c r="I21" s="2" t="str">
        <f t="shared" si="4"/>
        <v/>
      </c>
      <c r="J21" s="2" t="str">
        <f t="shared" si="4"/>
        <v/>
      </c>
      <c r="K21" s="2" t="str">
        <f t="shared" si="4"/>
        <v/>
      </c>
      <c r="L21" s="2" t="str">
        <f t="shared" si="4"/>
        <v/>
      </c>
      <c r="M21" s="2" t="str">
        <f t="shared" si="4"/>
        <v/>
      </c>
      <c r="N21" s="2" t="str">
        <f t="shared" si="4"/>
        <v/>
      </c>
      <c r="O21" s="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" t="s">
        <v>32</v>
      </c>
      <c r="B22" s="2"/>
      <c r="C22" s="2"/>
      <c r="D22" s="2" t="str">
        <f t="shared" ref="D22:N22" si="5">C22</f>
        <v/>
      </c>
      <c r="E22" s="2" t="str">
        <f t="shared" si="5"/>
        <v/>
      </c>
      <c r="F22" s="2" t="str">
        <f t="shared" si="5"/>
        <v/>
      </c>
      <c r="G22" s="2" t="str">
        <f t="shared" si="5"/>
        <v/>
      </c>
      <c r="H22" s="2" t="str">
        <f t="shared" si="5"/>
        <v/>
      </c>
      <c r="I22" s="2" t="str">
        <f t="shared" si="5"/>
        <v/>
      </c>
      <c r="J22" s="2" t="str">
        <f t="shared" si="5"/>
        <v/>
      </c>
      <c r="K22" s="2" t="str">
        <f t="shared" si="5"/>
        <v/>
      </c>
      <c r="L22" s="2" t="str">
        <f t="shared" si="5"/>
        <v/>
      </c>
      <c r="M22" s="2" t="str">
        <f t="shared" si="5"/>
        <v/>
      </c>
      <c r="N22" s="2" t="str">
        <f t="shared" si="5"/>
        <v/>
      </c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" t="s">
        <v>33</v>
      </c>
      <c r="B23" s="2"/>
      <c r="C23" s="2"/>
      <c r="D23" s="2" t="str">
        <f t="shared" ref="D23:N23" si="6">C23</f>
        <v/>
      </c>
      <c r="E23" s="2" t="str">
        <f t="shared" si="6"/>
        <v/>
      </c>
      <c r="F23" s="2" t="str">
        <f t="shared" si="6"/>
        <v/>
      </c>
      <c r="G23" s="2" t="str">
        <f t="shared" si="6"/>
        <v/>
      </c>
      <c r="H23" s="2" t="str">
        <f t="shared" si="6"/>
        <v/>
      </c>
      <c r="I23" s="2" t="str">
        <f t="shared" si="6"/>
        <v/>
      </c>
      <c r="J23" s="2" t="str">
        <f t="shared" si="6"/>
        <v/>
      </c>
      <c r="K23" s="2" t="str">
        <f t="shared" si="6"/>
        <v/>
      </c>
      <c r="L23" s="2" t="str">
        <f t="shared" si="6"/>
        <v/>
      </c>
      <c r="M23" s="2" t="str">
        <f t="shared" si="6"/>
        <v/>
      </c>
      <c r="N23" s="2" t="str">
        <f t="shared" si="6"/>
        <v/>
      </c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" t="s">
        <v>34</v>
      </c>
      <c r="B24" s="2"/>
      <c r="C24" s="2"/>
      <c r="D24" s="2" t="str">
        <f t="shared" ref="D24:N24" si="7">C24</f>
        <v/>
      </c>
      <c r="E24" s="2" t="str">
        <f t="shared" si="7"/>
        <v/>
      </c>
      <c r="F24" s="2" t="str">
        <f t="shared" si="7"/>
        <v/>
      </c>
      <c r="G24" s="2" t="str">
        <f t="shared" si="7"/>
        <v/>
      </c>
      <c r="H24" s="2" t="str">
        <f t="shared" si="7"/>
        <v/>
      </c>
      <c r="I24" s="2" t="str">
        <f t="shared" si="7"/>
        <v/>
      </c>
      <c r="J24" s="2" t="str">
        <f t="shared" si="7"/>
        <v/>
      </c>
      <c r="K24" s="2" t="str">
        <f t="shared" si="7"/>
        <v/>
      </c>
      <c r="L24" s="2" t="str">
        <f t="shared" si="7"/>
        <v/>
      </c>
      <c r="M24" s="2" t="str">
        <f t="shared" si="7"/>
        <v/>
      </c>
      <c r="N24" s="2" t="str">
        <f t="shared" si="7"/>
        <v/>
      </c>
      <c r="O24" s="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2" t="s">
        <v>35</v>
      </c>
      <c r="B25" s="2"/>
      <c r="C25" s="2"/>
      <c r="D25" s="2" t="str">
        <f t="shared" ref="D25:N25" si="8">C25</f>
        <v/>
      </c>
      <c r="E25" s="2" t="str">
        <f t="shared" si="8"/>
        <v/>
      </c>
      <c r="F25" s="2" t="str">
        <f t="shared" si="8"/>
        <v/>
      </c>
      <c r="G25" s="2" t="str">
        <f t="shared" si="8"/>
        <v/>
      </c>
      <c r="H25" s="2" t="str">
        <f t="shared" si="8"/>
        <v/>
      </c>
      <c r="I25" s="2" t="str">
        <f t="shared" si="8"/>
        <v/>
      </c>
      <c r="J25" s="2" t="str">
        <f t="shared" si="8"/>
        <v/>
      </c>
      <c r="K25" s="2" t="str">
        <f t="shared" si="8"/>
        <v/>
      </c>
      <c r="L25" s="2" t="str">
        <f t="shared" si="8"/>
        <v/>
      </c>
      <c r="M25" s="2" t="str">
        <f t="shared" si="8"/>
        <v/>
      </c>
      <c r="N25" s="2" t="str">
        <f t="shared" si="8"/>
        <v/>
      </c>
      <c r="O25" s="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" t="s">
        <v>36</v>
      </c>
      <c r="B26" s="2"/>
      <c r="C26" s="2"/>
      <c r="D26" s="2" t="str">
        <f t="shared" ref="D26:N26" si="9">C26</f>
        <v/>
      </c>
      <c r="E26" s="2" t="str">
        <f t="shared" si="9"/>
        <v/>
      </c>
      <c r="F26" s="2" t="str">
        <f t="shared" si="9"/>
        <v/>
      </c>
      <c r="G26" s="2" t="str">
        <f t="shared" si="9"/>
        <v/>
      </c>
      <c r="H26" s="2" t="str">
        <f t="shared" si="9"/>
        <v/>
      </c>
      <c r="I26" s="2" t="str">
        <f t="shared" si="9"/>
        <v/>
      </c>
      <c r="J26" s="2" t="str">
        <f t="shared" si="9"/>
        <v/>
      </c>
      <c r="K26" s="2" t="str">
        <f t="shared" si="9"/>
        <v/>
      </c>
      <c r="L26" s="2" t="str">
        <f t="shared" si="9"/>
        <v/>
      </c>
      <c r="M26" s="2" t="str">
        <f t="shared" si="9"/>
        <v/>
      </c>
      <c r="N26" s="2" t="str">
        <f t="shared" si="9"/>
        <v/>
      </c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2"/>
      <c r="B27" s="2"/>
      <c r="C27" s="12" t="s">
        <v>37</v>
      </c>
      <c r="D27" s="12" t="s">
        <v>37</v>
      </c>
      <c r="E27" s="12" t="s">
        <v>37</v>
      </c>
      <c r="F27" s="12" t="s">
        <v>37</v>
      </c>
      <c r="G27" s="12" t="s">
        <v>37</v>
      </c>
      <c r="H27" s="12" t="s">
        <v>37</v>
      </c>
      <c r="I27" s="12" t="s">
        <v>37</v>
      </c>
      <c r="J27" s="12" t="s">
        <v>37</v>
      </c>
      <c r="K27" s="12" t="s">
        <v>37</v>
      </c>
      <c r="L27" s="12" t="s">
        <v>37</v>
      </c>
      <c r="M27" s="12" t="s">
        <v>37</v>
      </c>
      <c r="N27" s="12" t="s">
        <v>37</v>
      </c>
      <c r="O27" s="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2" t="s">
        <v>40</v>
      </c>
      <c r="B28" s="2"/>
      <c r="C28" s="2">
        <f t="shared" ref="C28:N28" si="10">SUM(C20:C27)</f>
        <v>0</v>
      </c>
      <c r="D28" s="2">
        <f t="shared" si="10"/>
        <v>0</v>
      </c>
      <c r="E28" s="2">
        <f t="shared" si="10"/>
        <v>0</v>
      </c>
      <c r="F28" s="2">
        <f t="shared" si="10"/>
        <v>0</v>
      </c>
      <c r="G28" s="2">
        <f t="shared" si="10"/>
        <v>0</v>
      </c>
      <c r="H28" s="2">
        <f t="shared" si="10"/>
        <v>0</v>
      </c>
      <c r="I28" s="2">
        <f t="shared" si="10"/>
        <v>0</v>
      </c>
      <c r="J28" s="2">
        <f t="shared" si="10"/>
        <v>0</v>
      </c>
      <c r="K28" s="2">
        <f t="shared" si="10"/>
        <v>0</v>
      </c>
      <c r="L28" s="2">
        <f t="shared" si="10"/>
        <v>0</v>
      </c>
      <c r="M28" s="2">
        <f t="shared" si="10"/>
        <v>0</v>
      </c>
      <c r="N28" s="2">
        <f t="shared" si="10"/>
        <v>0</v>
      </c>
      <c r="O28" s="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2"/>
      <c r="B29" s="2"/>
      <c r="C29" s="12" t="s">
        <v>37</v>
      </c>
      <c r="D29" s="12" t="s">
        <v>37</v>
      </c>
      <c r="E29" s="12" t="s">
        <v>37</v>
      </c>
      <c r="F29" s="12" t="s">
        <v>37</v>
      </c>
      <c r="G29" s="12" t="s">
        <v>37</v>
      </c>
      <c r="H29" s="12" t="s">
        <v>37</v>
      </c>
      <c r="I29" s="12" t="s">
        <v>37</v>
      </c>
      <c r="J29" s="12" t="s">
        <v>37</v>
      </c>
      <c r="K29" s="12" t="s">
        <v>37</v>
      </c>
      <c r="L29" s="12" t="s">
        <v>37</v>
      </c>
      <c r="M29" s="12" t="s">
        <v>37</v>
      </c>
      <c r="N29" s="12" t="s">
        <v>37</v>
      </c>
      <c r="O29" s="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2" t="s">
        <v>30</v>
      </c>
      <c r="B32" s="2"/>
      <c r="C32" s="2">
        <f t="shared" ref="C32:N32" si="11">C8*C20</f>
        <v>0</v>
      </c>
      <c r="D32" s="2">
        <f t="shared" si="11"/>
        <v>0</v>
      </c>
      <c r="E32" s="2">
        <f t="shared" si="11"/>
        <v>0</v>
      </c>
      <c r="F32" s="2">
        <f t="shared" si="11"/>
        <v>0</v>
      </c>
      <c r="G32" s="2">
        <f t="shared" si="11"/>
        <v>0</v>
      </c>
      <c r="H32" s="2">
        <f t="shared" si="11"/>
        <v>0</v>
      </c>
      <c r="I32" s="2">
        <f t="shared" si="11"/>
        <v>0</v>
      </c>
      <c r="J32" s="2">
        <f t="shared" si="11"/>
        <v>0</v>
      </c>
      <c r="K32" s="2">
        <f t="shared" si="11"/>
        <v>0</v>
      </c>
      <c r="L32" s="2">
        <f t="shared" si="11"/>
        <v>0</v>
      </c>
      <c r="M32" s="2">
        <f t="shared" si="11"/>
        <v>0</v>
      </c>
      <c r="N32" s="2">
        <f t="shared" si="11"/>
        <v>0</v>
      </c>
      <c r="O32" s="2">
        <f t="shared" ref="O32:O38" si="13">SUM(C32:N32)</f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2" t="s">
        <v>31</v>
      </c>
      <c r="B33" s="2"/>
      <c r="C33" s="2">
        <f t="shared" ref="C33:N33" si="12">C9*C21</f>
        <v>0</v>
      </c>
      <c r="D33" s="2">
        <f t="shared" si="12"/>
        <v>0</v>
      </c>
      <c r="E33" s="2">
        <f t="shared" si="12"/>
        <v>0</v>
      </c>
      <c r="F33" s="2">
        <f t="shared" si="12"/>
        <v>0</v>
      </c>
      <c r="G33" s="2">
        <f t="shared" si="12"/>
        <v>0</v>
      </c>
      <c r="H33" s="2">
        <f t="shared" si="12"/>
        <v>0</v>
      </c>
      <c r="I33" s="2">
        <f t="shared" si="12"/>
        <v>0</v>
      </c>
      <c r="J33" s="2">
        <f t="shared" si="12"/>
        <v>0</v>
      </c>
      <c r="K33" s="2">
        <f t="shared" si="12"/>
        <v>0</v>
      </c>
      <c r="L33" s="2">
        <f t="shared" si="12"/>
        <v>0</v>
      </c>
      <c r="M33" s="2">
        <f t="shared" si="12"/>
        <v>0</v>
      </c>
      <c r="N33" s="2">
        <f t="shared" si="12"/>
        <v>0</v>
      </c>
      <c r="O33" s="2">
        <f t="shared" si="13"/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2" t="s">
        <v>32</v>
      </c>
      <c r="B34" s="2"/>
      <c r="C34" s="2">
        <f t="shared" ref="C34:N34" si="14">C10*C22</f>
        <v>0</v>
      </c>
      <c r="D34" s="2">
        <f t="shared" si="14"/>
        <v>0</v>
      </c>
      <c r="E34" s="2">
        <f t="shared" si="14"/>
        <v>0</v>
      </c>
      <c r="F34" s="2">
        <f t="shared" si="14"/>
        <v>0</v>
      </c>
      <c r="G34" s="2">
        <f t="shared" si="14"/>
        <v>0</v>
      </c>
      <c r="H34" s="2">
        <f t="shared" si="14"/>
        <v>0</v>
      </c>
      <c r="I34" s="2">
        <f t="shared" si="14"/>
        <v>0</v>
      </c>
      <c r="J34" s="2">
        <f t="shared" si="14"/>
        <v>0</v>
      </c>
      <c r="K34" s="2">
        <f t="shared" si="14"/>
        <v>0</v>
      </c>
      <c r="L34" s="2">
        <f t="shared" si="14"/>
        <v>0</v>
      </c>
      <c r="M34" s="2">
        <f t="shared" si="14"/>
        <v>0</v>
      </c>
      <c r="N34" s="2">
        <f t="shared" si="14"/>
        <v>0</v>
      </c>
      <c r="O34" s="2">
        <f t="shared" si="13"/>
        <v>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2" t="s">
        <v>33</v>
      </c>
      <c r="B35" s="2"/>
      <c r="C35" s="2">
        <f t="shared" ref="C35:N35" si="15">C11*C23</f>
        <v>0</v>
      </c>
      <c r="D35" s="2">
        <f t="shared" si="15"/>
        <v>0</v>
      </c>
      <c r="E35" s="2">
        <f t="shared" si="15"/>
        <v>0</v>
      </c>
      <c r="F35" s="2">
        <f t="shared" si="15"/>
        <v>0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0</v>
      </c>
      <c r="N35" s="2">
        <f t="shared" si="15"/>
        <v>0</v>
      </c>
      <c r="O35" s="2">
        <f t="shared" si="13"/>
        <v>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2" t="s">
        <v>34</v>
      </c>
      <c r="B36" s="2"/>
      <c r="C36" s="2">
        <f t="shared" ref="C36:N36" si="16">C12*C24</f>
        <v>0</v>
      </c>
      <c r="D36" s="2">
        <f t="shared" si="16"/>
        <v>0</v>
      </c>
      <c r="E36" s="2">
        <f t="shared" si="16"/>
        <v>0</v>
      </c>
      <c r="F36" s="2">
        <f t="shared" si="16"/>
        <v>0</v>
      </c>
      <c r="G36" s="2">
        <f t="shared" si="16"/>
        <v>0</v>
      </c>
      <c r="H36" s="2">
        <f t="shared" si="16"/>
        <v>0</v>
      </c>
      <c r="I36" s="2">
        <f t="shared" si="16"/>
        <v>0</v>
      </c>
      <c r="J36" s="2">
        <f t="shared" si="16"/>
        <v>0</v>
      </c>
      <c r="K36" s="2">
        <f t="shared" si="16"/>
        <v>0</v>
      </c>
      <c r="L36" s="2">
        <f t="shared" si="16"/>
        <v>0</v>
      </c>
      <c r="M36" s="2">
        <f t="shared" si="16"/>
        <v>0</v>
      </c>
      <c r="N36" s="2">
        <f t="shared" si="16"/>
        <v>0</v>
      </c>
      <c r="O36" s="2">
        <f t="shared" si="13"/>
        <v>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2" t="s">
        <v>35</v>
      </c>
      <c r="B37" s="2"/>
      <c r="C37" s="2">
        <f t="shared" ref="C37:N37" si="17">C13*C25</f>
        <v>0</v>
      </c>
      <c r="D37" s="2">
        <f t="shared" si="17"/>
        <v>0</v>
      </c>
      <c r="E37" s="2">
        <f t="shared" si="17"/>
        <v>0</v>
      </c>
      <c r="F37" s="2">
        <f t="shared" si="17"/>
        <v>0</v>
      </c>
      <c r="G37" s="2">
        <f t="shared" si="17"/>
        <v>0</v>
      </c>
      <c r="H37" s="2">
        <f t="shared" si="17"/>
        <v>0</v>
      </c>
      <c r="I37" s="2">
        <f t="shared" si="17"/>
        <v>0</v>
      </c>
      <c r="J37" s="2">
        <f t="shared" si="17"/>
        <v>0</v>
      </c>
      <c r="K37" s="2">
        <f t="shared" si="17"/>
        <v>0</v>
      </c>
      <c r="L37" s="2">
        <f t="shared" si="17"/>
        <v>0</v>
      </c>
      <c r="M37" s="2">
        <f t="shared" si="17"/>
        <v>0</v>
      </c>
      <c r="N37" s="2">
        <f t="shared" si="17"/>
        <v>0</v>
      </c>
      <c r="O37" s="2">
        <f t="shared" si="13"/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2" t="s">
        <v>36</v>
      </c>
      <c r="B38" s="2"/>
      <c r="C38" s="2">
        <f t="shared" ref="C38:N38" si="18">C14*C26</f>
        <v>0</v>
      </c>
      <c r="D38" s="2">
        <f t="shared" si="18"/>
        <v>0</v>
      </c>
      <c r="E38" s="2">
        <f t="shared" si="18"/>
        <v>0</v>
      </c>
      <c r="F38" s="2">
        <f t="shared" si="18"/>
        <v>0</v>
      </c>
      <c r="G38" s="2">
        <f t="shared" si="18"/>
        <v>0</v>
      </c>
      <c r="H38" s="2">
        <f t="shared" si="18"/>
        <v>0</v>
      </c>
      <c r="I38" s="2">
        <f t="shared" si="18"/>
        <v>0</v>
      </c>
      <c r="J38" s="2">
        <f t="shared" si="18"/>
        <v>0</v>
      </c>
      <c r="K38" s="2">
        <f t="shared" si="18"/>
        <v>0</v>
      </c>
      <c r="L38" s="2">
        <f t="shared" si="18"/>
        <v>0</v>
      </c>
      <c r="M38" s="2">
        <f t="shared" si="18"/>
        <v>0</v>
      </c>
      <c r="N38" s="2">
        <f t="shared" si="18"/>
        <v>0</v>
      </c>
      <c r="O38" s="2">
        <f t="shared" si="13"/>
        <v>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2"/>
      <c r="B39" s="2"/>
      <c r="C39" s="12" t="s">
        <v>37</v>
      </c>
      <c r="D39" s="12" t="s">
        <v>37</v>
      </c>
      <c r="E39" s="12" t="s">
        <v>37</v>
      </c>
      <c r="F39" s="12" t="s">
        <v>37</v>
      </c>
      <c r="G39" s="12" t="s">
        <v>37</v>
      </c>
      <c r="H39" s="12" t="s">
        <v>37</v>
      </c>
      <c r="I39" s="12" t="s">
        <v>37</v>
      </c>
      <c r="J39" s="12" t="s">
        <v>37</v>
      </c>
      <c r="K39" s="12" t="s">
        <v>37</v>
      </c>
      <c r="L39" s="12" t="s">
        <v>37</v>
      </c>
      <c r="M39" s="12" t="s">
        <v>37</v>
      </c>
      <c r="N39" s="12" t="s">
        <v>37</v>
      </c>
      <c r="O39" s="12" t="s">
        <v>37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2" t="s">
        <v>41</v>
      </c>
      <c r="B40" s="2"/>
      <c r="C40" s="2">
        <f t="shared" ref="C40:O40" si="19">SUM(C32:C39)</f>
        <v>0</v>
      </c>
      <c r="D40" s="2">
        <f t="shared" si="19"/>
        <v>0</v>
      </c>
      <c r="E40" s="2">
        <f t="shared" si="19"/>
        <v>0</v>
      </c>
      <c r="F40" s="2">
        <f t="shared" si="19"/>
        <v>0</v>
      </c>
      <c r="G40" s="2">
        <f t="shared" si="19"/>
        <v>0</v>
      </c>
      <c r="H40" s="2">
        <f t="shared" si="19"/>
        <v>0</v>
      </c>
      <c r="I40" s="2">
        <f t="shared" si="19"/>
        <v>0</v>
      </c>
      <c r="J40" s="2">
        <f t="shared" si="19"/>
        <v>0</v>
      </c>
      <c r="K40" s="2">
        <f t="shared" si="19"/>
        <v>0</v>
      </c>
      <c r="L40" s="2">
        <f t="shared" si="19"/>
        <v>0</v>
      </c>
      <c r="M40" s="2">
        <f t="shared" si="19"/>
        <v>0</v>
      </c>
      <c r="N40" s="2">
        <f t="shared" si="19"/>
        <v>0</v>
      </c>
      <c r="O40" s="2">
        <f t="shared" si="19"/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2"/>
      <c r="B41" s="2"/>
      <c r="C41" s="12" t="s">
        <v>37</v>
      </c>
      <c r="D41" s="12" t="s">
        <v>37</v>
      </c>
      <c r="E41" s="12" t="s">
        <v>37</v>
      </c>
      <c r="F41" s="12" t="s">
        <v>37</v>
      </c>
      <c r="G41" s="12" t="s">
        <v>37</v>
      </c>
      <c r="H41" s="12" t="s">
        <v>37</v>
      </c>
      <c r="I41" s="12" t="s">
        <v>37</v>
      </c>
      <c r="J41" s="12" t="s">
        <v>37</v>
      </c>
      <c r="K41" s="12" t="s">
        <v>37</v>
      </c>
      <c r="L41" s="12" t="s">
        <v>37</v>
      </c>
      <c r="M41" s="12" t="s">
        <v>37</v>
      </c>
      <c r="N41" s="12" t="s">
        <v>37</v>
      </c>
      <c r="O41" s="12" t="s">
        <v>37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2"/>
      <c r="B42" s="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2"/>
      <c r="B43" s="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2"/>
      <c r="B44" s="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2"/>
      <c r="B45" s="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2"/>
      <c r="B46" s="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2"/>
      <c r="B47" s="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4" t="s">
        <v>42</v>
      </c>
      <c r="B48" s="14" t="s">
        <v>43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4" t="s">
        <v>44</v>
      </c>
      <c r="B51" s="2"/>
      <c r="C51" s="14" t="s">
        <v>45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4" t="s">
        <v>46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4"/>
      <c r="B53" s="2" t="s">
        <v>47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4" t="s">
        <v>48</v>
      </c>
      <c r="B54" s="2">
        <f>B52*B51</f>
        <v>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6.5" customHeight="1">
      <c r="A55" s="1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6.5" customHeight="1">
      <c r="A56" s="14"/>
      <c r="B56" s="2"/>
      <c r="C56" s="4" t="s">
        <v>0</v>
      </c>
      <c r="D56" s="4" t="s">
        <v>0</v>
      </c>
      <c r="E56" s="4" t="s">
        <v>0</v>
      </c>
      <c r="F56" s="4" t="s">
        <v>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5" t="s">
        <v>0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4"/>
      <c r="B57" s="2"/>
      <c r="C57" s="7" t="s">
        <v>2</v>
      </c>
      <c r="D57" s="7" t="s">
        <v>3</v>
      </c>
      <c r="E57" s="7" t="s">
        <v>4</v>
      </c>
      <c r="F57" s="7" t="s">
        <v>5</v>
      </c>
      <c r="G57" s="7" t="s">
        <v>6</v>
      </c>
      <c r="H57" s="7" t="s">
        <v>7</v>
      </c>
      <c r="I57" s="7" t="s">
        <v>8</v>
      </c>
      <c r="J57" s="7" t="s">
        <v>9</v>
      </c>
      <c r="K57" s="7" t="s">
        <v>10</v>
      </c>
      <c r="L57" s="7" t="s">
        <v>11</v>
      </c>
      <c r="M57" s="7" t="s">
        <v>12</v>
      </c>
      <c r="N57" s="7" t="s">
        <v>13</v>
      </c>
      <c r="O57" s="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6.5" customHeight="1">
      <c r="A58" s="14" t="s">
        <v>49</v>
      </c>
      <c r="B58" s="2"/>
      <c r="C58" s="10" t="s">
        <v>15</v>
      </c>
      <c r="D58" s="10" t="s">
        <v>16</v>
      </c>
      <c r="E58" s="10" t="s">
        <v>17</v>
      </c>
      <c r="F58" s="10" t="s">
        <v>18</v>
      </c>
      <c r="G58" s="10" t="s">
        <v>19</v>
      </c>
      <c r="H58" s="10" t="s">
        <v>20</v>
      </c>
      <c r="I58" s="10" t="s">
        <v>21</v>
      </c>
      <c r="J58" s="10" t="s">
        <v>22</v>
      </c>
      <c r="K58" s="10" t="s">
        <v>23</v>
      </c>
      <c r="L58" s="10" t="s">
        <v>24</v>
      </c>
      <c r="M58" s="10" t="s">
        <v>25</v>
      </c>
      <c r="N58" s="10" t="s">
        <v>26</v>
      </c>
      <c r="O58" s="11" t="s">
        <v>27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6.5" customHeight="1">
      <c r="A59" s="14" t="s">
        <v>50</v>
      </c>
      <c r="B59" s="2"/>
      <c r="C59" s="2">
        <f>B54</f>
        <v>0</v>
      </c>
      <c r="D59" s="2">
        <f t="shared" ref="D59:N59" si="20">C59</f>
        <v>0</v>
      </c>
      <c r="E59" s="2">
        <f t="shared" si="20"/>
        <v>0</v>
      </c>
      <c r="F59" s="2">
        <f t="shared" si="20"/>
        <v>0</v>
      </c>
      <c r="G59" s="2">
        <f t="shared" si="20"/>
        <v>0</v>
      </c>
      <c r="H59" s="2">
        <f t="shared" si="20"/>
        <v>0</v>
      </c>
      <c r="I59" s="2">
        <f t="shared" si="20"/>
        <v>0</v>
      </c>
      <c r="J59" s="2">
        <f t="shared" si="20"/>
        <v>0</v>
      </c>
      <c r="K59" s="2">
        <f t="shared" si="20"/>
        <v>0</v>
      </c>
      <c r="L59" s="2">
        <f t="shared" si="20"/>
        <v>0</v>
      </c>
      <c r="M59" s="2">
        <f t="shared" si="20"/>
        <v>0</v>
      </c>
      <c r="N59" s="2">
        <f t="shared" si="20"/>
        <v>0</v>
      </c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4" t="s">
        <v>51</v>
      </c>
      <c r="B60" s="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>
        <f>SUM(C60:N60)</f>
        <v>0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4"/>
      <c r="B61" s="2"/>
      <c r="C61" s="16" t="s">
        <v>52</v>
      </c>
      <c r="D61" s="16" t="s">
        <v>52</v>
      </c>
      <c r="E61" s="16" t="s">
        <v>52</v>
      </c>
      <c r="F61" s="16" t="s">
        <v>52</v>
      </c>
      <c r="G61" s="16" t="s">
        <v>52</v>
      </c>
      <c r="H61" s="16" t="s">
        <v>52</v>
      </c>
      <c r="I61" s="16" t="s">
        <v>52</v>
      </c>
      <c r="J61" s="16" t="s">
        <v>52</v>
      </c>
      <c r="K61" s="16" t="s">
        <v>52</v>
      </c>
      <c r="L61" s="16" t="s">
        <v>52</v>
      </c>
      <c r="M61" s="16" t="s">
        <v>52</v>
      </c>
      <c r="N61" s="16" t="s">
        <v>52</v>
      </c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4" t="s">
        <v>53</v>
      </c>
      <c r="B62" s="2"/>
      <c r="C62" s="2">
        <f t="shared" ref="C62:N62" si="21">C60*C59</f>
        <v>0</v>
      </c>
      <c r="D62" s="2">
        <f t="shared" si="21"/>
        <v>0</v>
      </c>
      <c r="E62" s="2">
        <f t="shared" si="21"/>
        <v>0</v>
      </c>
      <c r="F62" s="2">
        <f t="shared" si="21"/>
        <v>0</v>
      </c>
      <c r="G62" s="2">
        <f t="shared" si="21"/>
        <v>0</v>
      </c>
      <c r="H62" s="2">
        <f t="shared" si="21"/>
        <v>0</v>
      </c>
      <c r="I62" s="2">
        <f t="shared" si="21"/>
        <v>0</v>
      </c>
      <c r="J62" s="2">
        <f t="shared" si="21"/>
        <v>0</v>
      </c>
      <c r="K62" s="2">
        <f t="shared" si="21"/>
        <v>0</v>
      </c>
      <c r="L62" s="2">
        <f t="shared" si="21"/>
        <v>0</v>
      </c>
      <c r="M62" s="2">
        <f t="shared" si="21"/>
        <v>0</v>
      </c>
      <c r="N62" s="2">
        <f t="shared" si="21"/>
        <v>0</v>
      </c>
      <c r="O62" s="2">
        <f>SUM(C62:N62)</f>
        <v>0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4" t="s">
        <v>54</v>
      </c>
      <c r="B63" s="2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2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4"/>
      <c r="B64" s="2"/>
      <c r="C64" s="17" t="s">
        <v>47</v>
      </c>
      <c r="D64" s="17" t="s">
        <v>47</v>
      </c>
      <c r="E64" s="17" t="s">
        <v>47</v>
      </c>
      <c r="F64" s="17" t="s">
        <v>47</v>
      </c>
      <c r="G64" s="17" t="s">
        <v>47</v>
      </c>
      <c r="H64" s="17" t="s">
        <v>47</v>
      </c>
      <c r="I64" s="17" t="s">
        <v>47</v>
      </c>
      <c r="J64" s="17" t="s">
        <v>47</v>
      </c>
      <c r="K64" s="17" t="s">
        <v>47</v>
      </c>
      <c r="L64" s="17" t="s">
        <v>47</v>
      </c>
      <c r="M64" s="17" t="s">
        <v>47</v>
      </c>
      <c r="N64" s="17" t="s">
        <v>47</v>
      </c>
      <c r="O64" s="17" t="s">
        <v>47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4"/>
      <c r="B65" s="2"/>
      <c r="C65" s="18">
        <f t="shared" ref="C65:N65" si="22">C62*C63</f>
        <v>0</v>
      </c>
      <c r="D65" s="18">
        <f t="shared" si="22"/>
        <v>0</v>
      </c>
      <c r="E65" s="18">
        <f t="shared" si="22"/>
        <v>0</v>
      </c>
      <c r="F65" s="18">
        <f t="shared" si="22"/>
        <v>0</v>
      </c>
      <c r="G65" s="18">
        <f t="shared" si="22"/>
        <v>0</v>
      </c>
      <c r="H65" s="18">
        <f t="shared" si="22"/>
        <v>0</v>
      </c>
      <c r="I65" s="18">
        <f t="shared" si="22"/>
        <v>0</v>
      </c>
      <c r="J65" s="18">
        <f t="shared" si="22"/>
        <v>0</v>
      </c>
      <c r="K65" s="18">
        <f t="shared" si="22"/>
        <v>0</v>
      </c>
      <c r="L65" s="18">
        <f t="shared" si="22"/>
        <v>0</v>
      </c>
      <c r="M65" s="18">
        <f t="shared" si="22"/>
        <v>0</v>
      </c>
      <c r="N65" s="18">
        <f t="shared" si="22"/>
        <v>0</v>
      </c>
      <c r="O65" s="18">
        <f>SUM(C65:N65)</f>
        <v>0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2" t="s">
        <v>55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2" t="s">
        <v>56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2" t="s">
        <v>57</v>
      </c>
      <c r="B69" s="2"/>
      <c r="C69" s="2">
        <f t="shared" ref="C69:N69" si="23">C65</f>
        <v>0</v>
      </c>
      <c r="D69" s="2">
        <f t="shared" si="23"/>
        <v>0</v>
      </c>
      <c r="E69" s="2">
        <f t="shared" si="23"/>
        <v>0</v>
      </c>
      <c r="F69" s="2">
        <f t="shared" si="23"/>
        <v>0</v>
      </c>
      <c r="G69" s="2">
        <f t="shared" si="23"/>
        <v>0</v>
      </c>
      <c r="H69" s="2">
        <f t="shared" si="23"/>
        <v>0</v>
      </c>
      <c r="I69" s="2">
        <f t="shared" si="23"/>
        <v>0</v>
      </c>
      <c r="J69" s="2">
        <f t="shared" si="23"/>
        <v>0</v>
      </c>
      <c r="K69" s="2">
        <f t="shared" si="23"/>
        <v>0</v>
      </c>
      <c r="L69" s="2">
        <f t="shared" si="23"/>
        <v>0</v>
      </c>
      <c r="M69" s="2">
        <f t="shared" si="23"/>
        <v>0</v>
      </c>
      <c r="N69" s="2">
        <f t="shared" si="23"/>
        <v>0</v>
      </c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2" t="s">
        <v>58</v>
      </c>
      <c r="B70" s="2"/>
      <c r="C70" s="2"/>
      <c r="D70" s="2" t="str">
        <f t="shared" ref="D70:N70" si="24">C70</f>
        <v/>
      </c>
      <c r="E70" s="2" t="str">
        <f t="shared" si="24"/>
        <v/>
      </c>
      <c r="F70" s="2" t="str">
        <f t="shared" si="24"/>
        <v/>
      </c>
      <c r="G70" s="2" t="str">
        <f t="shared" si="24"/>
        <v/>
      </c>
      <c r="H70" s="2" t="str">
        <f t="shared" si="24"/>
        <v/>
      </c>
      <c r="I70" s="2" t="str">
        <f t="shared" si="24"/>
        <v/>
      </c>
      <c r="J70" s="2" t="str">
        <f t="shared" si="24"/>
        <v/>
      </c>
      <c r="K70" s="2" t="str">
        <f t="shared" si="24"/>
        <v/>
      </c>
      <c r="L70" s="2" t="str">
        <f t="shared" si="24"/>
        <v/>
      </c>
      <c r="M70" s="2" t="str">
        <f t="shared" si="24"/>
        <v/>
      </c>
      <c r="N70" s="2" t="str">
        <f t="shared" si="24"/>
        <v/>
      </c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2" t="s">
        <v>59</v>
      </c>
      <c r="B71" s="2"/>
      <c r="C71" s="2"/>
      <c r="D71" s="2" t="str">
        <f t="shared" ref="D71:N71" si="25">C71</f>
        <v/>
      </c>
      <c r="E71" s="2" t="str">
        <f t="shared" si="25"/>
        <v/>
      </c>
      <c r="F71" s="2" t="str">
        <f t="shared" si="25"/>
        <v/>
      </c>
      <c r="G71" s="2" t="str">
        <f t="shared" si="25"/>
        <v/>
      </c>
      <c r="H71" s="2" t="str">
        <f t="shared" si="25"/>
        <v/>
      </c>
      <c r="I71" s="2" t="str">
        <f t="shared" si="25"/>
        <v/>
      </c>
      <c r="J71" s="2" t="str">
        <f t="shared" si="25"/>
        <v/>
      </c>
      <c r="K71" s="2" t="str">
        <f t="shared" si="25"/>
        <v/>
      </c>
      <c r="L71" s="2" t="str">
        <f t="shared" si="25"/>
        <v/>
      </c>
      <c r="M71" s="2" t="str">
        <f t="shared" si="25"/>
        <v/>
      </c>
      <c r="N71" s="2" t="str">
        <f t="shared" si="25"/>
        <v/>
      </c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2" t="s">
        <v>60</v>
      </c>
      <c r="B72" s="2"/>
      <c r="C72" s="2"/>
      <c r="D72" s="2" t="str">
        <f t="shared" ref="D72:N72" si="26">C72</f>
        <v/>
      </c>
      <c r="E72" s="2" t="str">
        <f t="shared" si="26"/>
        <v/>
      </c>
      <c r="F72" s="2" t="str">
        <f t="shared" si="26"/>
        <v/>
      </c>
      <c r="G72" s="2" t="str">
        <f t="shared" si="26"/>
        <v/>
      </c>
      <c r="H72" s="2" t="str">
        <f t="shared" si="26"/>
        <v/>
      </c>
      <c r="I72" s="2" t="str">
        <f t="shared" si="26"/>
        <v/>
      </c>
      <c r="J72" s="2" t="str">
        <f t="shared" si="26"/>
        <v/>
      </c>
      <c r="K72" s="2" t="str">
        <f t="shared" si="26"/>
        <v/>
      </c>
      <c r="L72" s="2" t="str">
        <f t="shared" si="26"/>
        <v/>
      </c>
      <c r="M72" s="2" t="str">
        <f t="shared" si="26"/>
        <v/>
      </c>
      <c r="N72" s="2" t="str">
        <f t="shared" si="26"/>
        <v/>
      </c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2" t="s">
        <v>61</v>
      </c>
      <c r="B73" s="2"/>
      <c r="C73" s="2"/>
      <c r="D73" s="2" t="str">
        <f t="shared" ref="D73:N73" si="27">C73</f>
        <v/>
      </c>
      <c r="E73" s="2" t="str">
        <f t="shared" si="27"/>
        <v/>
      </c>
      <c r="F73" s="2" t="str">
        <f t="shared" si="27"/>
        <v/>
      </c>
      <c r="G73" s="2" t="str">
        <f t="shared" si="27"/>
        <v/>
      </c>
      <c r="H73" s="2" t="str">
        <f t="shared" si="27"/>
        <v/>
      </c>
      <c r="I73" s="2" t="str">
        <f t="shared" si="27"/>
        <v/>
      </c>
      <c r="J73" s="2" t="str">
        <f t="shared" si="27"/>
        <v/>
      </c>
      <c r="K73" s="2" t="str">
        <f t="shared" si="27"/>
        <v/>
      </c>
      <c r="L73" s="2" t="str">
        <f t="shared" si="27"/>
        <v/>
      </c>
      <c r="M73" s="2" t="str">
        <f t="shared" si="27"/>
        <v/>
      </c>
      <c r="N73" s="2" t="str">
        <f t="shared" si="27"/>
        <v/>
      </c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2"/>
      <c r="B74" s="2"/>
      <c r="C74" s="12" t="s">
        <v>62</v>
      </c>
      <c r="D74" s="12" t="s">
        <v>62</v>
      </c>
      <c r="E74" s="12" t="s">
        <v>62</v>
      </c>
      <c r="F74" s="12" t="s">
        <v>62</v>
      </c>
      <c r="G74" s="12" t="s">
        <v>62</v>
      </c>
      <c r="H74" s="12" t="s">
        <v>62</v>
      </c>
      <c r="I74" s="12" t="s">
        <v>62</v>
      </c>
      <c r="J74" s="12" t="s">
        <v>62</v>
      </c>
      <c r="K74" s="12" t="s">
        <v>62</v>
      </c>
      <c r="L74" s="12" t="s">
        <v>62</v>
      </c>
      <c r="M74" s="12" t="s">
        <v>62</v>
      </c>
      <c r="N74" s="12" t="s">
        <v>62</v>
      </c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2"/>
      <c r="B75" s="2"/>
      <c r="C75" s="2">
        <f t="shared" ref="C75:N75" si="28">SUM(C69:C74)</f>
        <v>0</v>
      </c>
      <c r="D75" s="2">
        <f t="shared" si="28"/>
        <v>0</v>
      </c>
      <c r="E75" s="2">
        <f t="shared" si="28"/>
        <v>0</v>
      </c>
      <c r="F75" s="2">
        <f t="shared" si="28"/>
        <v>0</v>
      </c>
      <c r="G75" s="2">
        <f t="shared" si="28"/>
        <v>0</v>
      </c>
      <c r="H75" s="2">
        <f t="shared" si="28"/>
        <v>0</v>
      </c>
      <c r="I75" s="2">
        <f t="shared" si="28"/>
        <v>0</v>
      </c>
      <c r="J75" s="2">
        <f t="shared" si="28"/>
        <v>0</v>
      </c>
      <c r="K75" s="2">
        <f t="shared" si="28"/>
        <v>0</v>
      </c>
      <c r="L75" s="2">
        <f t="shared" si="28"/>
        <v>0</v>
      </c>
      <c r="M75" s="2">
        <f t="shared" si="28"/>
        <v>0</v>
      </c>
      <c r="N75" s="2">
        <f t="shared" si="28"/>
        <v>0</v>
      </c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2"/>
      <c r="B76" s="2"/>
      <c r="C76" s="12" t="s">
        <v>62</v>
      </c>
      <c r="D76" s="12" t="s">
        <v>62</v>
      </c>
      <c r="E76" s="12" t="s">
        <v>62</v>
      </c>
      <c r="F76" s="12" t="s">
        <v>62</v>
      </c>
      <c r="G76" s="12" t="s">
        <v>62</v>
      </c>
      <c r="H76" s="12" t="s">
        <v>62</v>
      </c>
      <c r="I76" s="12" t="s">
        <v>62</v>
      </c>
      <c r="J76" s="12" t="s">
        <v>62</v>
      </c>
      <c r="K76" s="12" t="s">
        <v>62</v>
      </c>
      <c r="L76" s="12" t="s">
        <v>62</v>
      </c>
      <c r="M76" s="12" t="s">
        <v>62</v>
      </c>
      <c r="N76" s="12" t="s">
        <v>62</v>
      </c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2" t="s">
        <v>63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2" t="s">
        <v>57</v>
      </c>
      <c r="B79" s="2"/>
      <c r="C79" s="2"/>
      <c r="D79" s="2" t="str">
        <f t="shared" ref="D79:N79" si="29">C79</f>
        <v/>
      </c>
      <c r="E79" s="2" t="str">
        <f t="shared" si="29"/>
        <v/>
      </c>
      <c r="F79" s="2" t="str">
        <f t="shared" si="29"/>
        <v/>
      </c>
      <c r="G79" s="2" t="str">
        <f t="shared" si="29"/>
        <v/>
      </c>
      <c r="H79" s="2" t="str">
        <f t="shared" si="29"/>
        <v/>
      </c>
      <c r="I79" s="2" t="str">
        <f t="shared" si="29"/>
        <v/>
      </c>
      <c r="J79" s="2" t="str">
        <f t="shared" si="29"/>
        <v/>
      </c>
      <c r="K79" s="2" t="str">
        <f t="shared" si="29"/>
        <v/>
      </c>
      <c r="L79" s="2" t="str">
        <f t="shared" si="29"/>
        <v/>
      </c>
      <c r="M79" s="2" t="str">
        <f t="shared" si="29"/>
        <v/>
      </c>
      <c r="N79" s="2" t="str">
        <f t="shared" si="29"/>
        <v/>
      </c>
      <c r="O79" s="2">
        <f t="shared" ref="O79:O83" si="31">SUM(C79:N79)</f>
        <v>0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2" t="s">
        <v>58</v>
      </c>
      <c r="B80" s="2"/>
      <c r="C80" s="2"/>
      <c r="D80" s="2" t="str">
        <f t="shared" ref="D80:N80" si="30">C80</f>
        <v/>
      </c>
      <c r="E80" s="2" t="str">
        <f t="shared" si="30"/>
        <v/>
      </c>
      <c r="F80" s="2" t="str">
        <f t="shared" si="30"/>
        <v/>
      </c>
      <c r="G80" s="2" t="str">
        <f t="shared" si="30"/>
        <v/>
      </c>
      <c r="H80" s="2" t="str">
        <f t="shared" si="30"/>
        <v/>
      </c>
      <c r="I80" s="2" t="str">
        <f t="shared" si="30"/>
        <v/>
      </c>
      <c r="J80" s="2" t="str">
        <f t="shared" si="30"/>
        <v/>
      </c>
      <c r="K80" s="2" t="str">
        <f t="shared" si="30"/>
        <v/>
      </c>
      <c r="L80" s="2" t="str">
        <f t="shared" si="30"/>
        <v/>
      </c>
      <c r="M80" s="2" t="str">
        <f t="shared" si="30"/>
        <v/>
      </c>
      <c r="N80" s="2" t="str">
        <f t="shared" si="30"/>
        <v/>
      </c>
      <c r="O80" s="2">
        <f t="shared" si="31"/>
        <v>0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2" t="s">
        <v>59</v>
      </c>
      <c r="B81" s="2"/>
      <c r="C81" s="2"/>
      <c r="D81" s="2" t="str">
        <f t="shared" ref="D81:N81" si="32">C81</f>
        <v/>
      </c>
      <c r="E81" s="2" t="str">
        <f t="shared" si="32"/>
        <v/>
      </c>
      <c r="F81" s="2" t="str">
        <f t="shared" si="32"/>
        <v/>
      </c>
      <c r="G81" s="2" t="str">
        <f t="shared" si="32"/>
        <v/>
      </c>
      <c r="H81" s="2" t="str">
        <f t="shared" si="32"/>
        <v/>
      </c>
      <c r="I81" s="2" t="str">
        <f t="shared" si="32"/>
        <v/>
      </c>
      <c r="J81" s="2" t="str">
        <f t="shared" si="32"/>
        <v/>
      </c>
      <c r="K81" s="2" t="str">
        <f t="shared" si="32"/>
        <v/>
      </c>
      <c r="L81" s="2" t="str">
        <f t="shared" si="32"/>
        <v/>
      </c>
      <c r="M81" s="2" t="str">
        <f t="shared" si="32"/>
        <v/>
      </c>
      <c r="N81" s="2" t="str">
        <f t="shared" si="32"/>
        <v/>
      </c>
      <c r="O81" s="2">
        <f t="shared" si="31"/>
        <v>0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2" t="s">
        <v>60</v>
      </c>
      <c r="B82" s="2"/>
      <c r="C82" s="2"/>
      <c r="D82" s="2" t="str">
        <f t="shared" ref="D82:N82" si="33">C82</f>
        <v/>
      </c>
      <c r="E82" s="2" t="str">
        <f t="shared" si="33"/>
        <v/>
      </c>
      <c r="F82" s="2" t="str">
        <f t="shared" si="33"/>
        <v/>
      </c>
      <c r="G82" s="2" t="str">
        <f t="shared" si="33"/>
        <v/>
      </c>
      <c r="H82" s="2" t="str">
        <f t="shared" si="33"/>
        <v/>
      </c>
      <c r="I82" s="2" t="str">
        <f t="shared" si="33"/>
        <v/>
      </c>
      <c r="J82" s="2" t="str">
        <f t="shared" si="33"/>
        <v/>
      </c>
      <c r="K82" s="2" t="str">
        <f t="shared" si="33"/>
        <v/>
      </c>
      <c r="L82" s="2" t="str">
        <f t="shared" si="33"/>
        <v/>
      </c>
      <c r="M82" s="2" t="str">
        <f t="shared" si="33"/>
        <v/>
      </c>
      <c r="N82" s="2" t="str">
        <f t="shared" si="33"/>
        <v/>
      </c>
      <c r="O82" s="2">
        <f t="shared" si="31"/>
        <v>0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2" t="s">
        <v>61</v>
      </c>
      <c r="B83" s="2"/>
      <c r="C83" s="2"/>
      <c r="D83" s="2" t="str">
        <f t="shared" ref="D83:N83" si="34">C83</f>
        <v/>
      </c>
      <c r="E83" s="2" t="str">
        <f t="shared" si="34"/>
        <v/>
      </c>
      <c r="F83" s="2" t="str">
        <f t="shared" si="34"/>
        <v/>
      </c>
      <c r="G83" s="2" t="str">
        <f t="shared" si="34"/>
        <v/>
      </c>
      <c r="H83" s="2" t="str">
        <f t="shared" si="34"/>
        <v/>
      </c>
      <c r="I83" s="2" t="str">
        <f t="shared" si="34"/>
        <v/>
      </c>
      <c r="J83" s="2" t="str">
        <f t="shared" si="34"/>
        <v/>
      </c>
      <c r="K83" s="2" t="str">
        <f t="shared" si="34"/>
        <v/>
      </c>
      <c r="L83" s="2" t="str">
        <f t="shared" si="34"/>
        <v/>
      </c>
      <c r="M83" s="2" t="str">
        <f t="shared" si="34"/>
        <v/>
      </c>
      <c r="N83" s="2" t="str">
        <f t="shared" si="34"/>
        <v/>
      </c>
      <c r="O83" s="2">
        <f t="shared" si="31"/>
        <v>0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2"/>
      <c r="B84" s="2"/>
      <c r="C84" s="12" t="s">
        <v>62</v>
      </c>
      <c r="D84" s="12" t="s">
        <v>62</v>
      </c>
      <c r="E84" s="12" t="s">
        <v>62</v>
      </c>
      <c r="F84" s="12" t="s">
        <v>62</v>
      </c>
      <c r="G84" s="12" t="s">
        <v>62</v>
      </c>
      <c r="H84" s="12" t="s">
        <v>62</v>
      </c>
      <c r="I84" s="12" t="s">
        <v>62</v>
      </c>
      <c r="J84" s="12" t="s">
        <v>62</v>
      </c>
      <c r="K84" s="12" t="s">
        <v>62</v>
      </c>
      <c r="L84" s="12" t="s">
        <v>62</v>
      </c>
      <c r="M84" s="12" t="s">
        <v>62</v>
      </c>
      <c r="N84" s="12" t="s">
        <v>62</v>
      </c>
      <c r="O84" s="12" t="s">
        <v>62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2"/>
      <c r="B85" s="2"/>
      <c r="C85" s="2">
        <f t="shared" ref="C85:O85" si="35">SUM(C79:C84)</f>
        <v>0</v>
      </c>
      <c r="D85" s="2">
        <f t="shared" si="35"/>
        <v>0</v>
      </c>
      <c r="E85" s="2">
        <f t="shared" si="35"/>
        <v>0</v>
      </c>
      <c r="F85" s="2">
        <f t="shared" si="35"/>
        <v>0</v>
      </c>
      <c r="G85" s="2">
        <f t="shared" si="35"/>
        <v>0</v>
      </c>
      <c r="H85" s="2">
        <f t="shared" si="35"/>
        <v>0</v>
      </c>
      <c r="I85" s="2">
        <f t="shared" si="35"/>
        <v>0</v>
      </c>
      <c r="J85" s="2">
        <f t="shared" si="35"/>
        <v>0</v>
      </c>
      <c r="K85" s="2">
        <f t="shared" si="35"/>
        <v>0</v>
      </c>
      <c r="L85" s="2">
        <f t="shared" si="35"/>
        <v>0</v>
      </c>
      <c r="M85" s="2">
        <f t="shared" si="35"/>
        <v>0</v>
      </c>
      <c r="N85" s="2">
        <f t="shared" si="35"/>
        <v>0</v>
      </c>
      <c r="O85" s="2">
        <f t="shared" si="35"/>
        <v>0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2"/>
      <c r="B86" s="2"/>
      <c r="C86" s="12" t="s">
        <v>62</v>
      </c>
      <c r="D86" s="12" t="s">
        <v>62</v>
      </c>
      <c r="E86" s="12" t="s">
        <v>62</v>
      </c>
      <c r="F86" s="12" t="s">
        <v>62</v>
      </c>
      <c r="G86" s="12" t="s">
        <v>62</v>
      </c>
      <c r="H86" s="12" t="s">
        <v>62</v>
      </c>
      <c r="I86" s="12" t="s">
        <v>62</v>
      </c>
      <c r="J86" s="12" t="s">
        <v>62</v>
      </c>
      <c r="K86" s="12" t="s">
        <v>62</v>
      </c>
      <c r="L86" s="12" t="s">
        <v>62</v>
      </c>
      <c r="M86" s="12" t="s">
        <v>62</v>
      </c>
      <c r="N86" s="12" t="s">
        <v>62</v>
      </c>
      <c r="O86" s="12" t="s">
        <v>62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2" t="s">
        <v>64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2" t="s">
        <v>57</v>
      </c>
      <c r="B89" s="2"/>
      <c r="C89" s="2">
        <f t="shared" ref="C89:N89" si="36">C69*C79</f>
        <v>0</v>
      </c>
      <c r="D89" s="2">
        <f t="shared" si="36"/>
        <v>0</v>
      </c>
      <c r="E89" s="2">
        <f t="shared" si="36"/>
        <v>0</v>
      </c>
      <c r="F89" s="2">
        <f t="shared" si="36"/>
        <v>0</v>
      </c>
      <c r="G89" s="2">
        <f t="shared" si="36"/>
        <v>0</v>
      </c>
      <c r="H89" s="2">
        <f t="shared" si="36"/>
        <v>0</v>
      </c>
      <c r="I89" s="2">
        <f t="shared" si="36"/>
        <v>0</v>
      </c>
      <c r="J89" s="2">
        <f t="shared" si="36"/>
        <v>0</v>
      </c>
      <c r="K89" s="2">
        <f t="shared" si="36"/>
        <v>0</v>
      </c>
      <c r="L89" s="2">
        <f t="shared" si="36"/>
        <v>0</v>
      </c>
      <c r="M89" s="2">
        <f t="shared" si="36"/>
        <v>0</v>
      </c>
      <c r="N89" s="2">
        <f t="shared" si="36"/>
        <v>0</v>
      </c>
      <c r="O89" s="2">
        <f t="shared" ref="O89:O93" si="38">SUM(C89:N89)</f>
        <v>0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2" t="s">
        <v>58</v>
      </c>
      <c r="B90" s="2"/>
      <c r="C90" s="2">
        <f t="shared" ref="C90:N90" si="37">C70*C80</f>
        <v>0</v>
      </c>
      <c r="D90" s="2">
        <f t="shared" si="37"/>
        <v>0</v>
      </c>
      <c r="E90" s="2">
        <f t="shared" si="37"/>
        <v>0</v>
      </c>
      <c r="F90" s="2">
        <f t="shared" si="37"/>
        <v>0</v>
      </c>
      <c r="G90" s="2">
        <f t="shared" si="37"/>
        <v>0</v>
      </c>
      <c r="H90" s="2">
        <f t="shared" si="37"/>
        <v>0</v>
      </c>
      <c r="I90" s="2">
        <f t="shared" si="37"/>
        <v>0</v>
      </c>
      <c r="J90" s="2">
        <f t="shared" si="37"/>
        <v>0</v>
      </c>
      <c r="K90" s="2">
        <f t="shared" si="37"/>
        <v>0</v>
      </c>
      <c r="L90" s="2">
        <f t="shared" si="37"/>
        <v>0</v>
      </c>
      <c r="M90" s="2">
        <f t="shared" si="37"/>
        <v>0</v>
      </c>
      <c r="N90" s="2">
        <f t="shared" si="37"/>
        <v>0</v>
      </c>
      <c r="O90" s="2">
        <f t="shared" si="38"/>
        <v>0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2" t="s">
        <v>59</v>
      </c>
      <c r="B91" s="2"/>
      <c r="C91" s="2">
        <f t="shared" ref="C91:N91" si="39">C71*C81</f>
        <v>0</v>
      </c>
      <c r="D91" s="2">
        <f t="shared" si="39"/>
        <v>0</v>
      </c>
      <c r="E91" s="2">
        <f t="shared" si="39"/>
        <v>0</v>
      </c>
      <c r="F91" s="2">
        <f t="shared" si="39"/>
        <v>0</v>
      </c>
      <c r="G91" s="2">
        <f t="shared" si="39"/>
        <v>0</v>
      </c>
      <c r="H91" s="2">
        <f t="shared" si="39"/>
        <v>0</v>
      </c>
      <c r="I91" s="2">
        <f t="shared" si="39"/>
        <v>0</v>
      </c>
      <c r="J91" s="2">
        <f t="shared" si="39"/>
        <v>0</v>
      </c>
      <c r="K91" s="2">
        <f t="shared" si="39"/>
        <v>0</v>
      </c>
      <c r="L91" s="2">
        <f t="shared" si="39"/>
        <v>0</v>
      </c>
      <c r="M91" s="2">
        <f t="shared" si="39"/>
        <v>0</v>
      </c>
      <c r="N91" s="2">
        <f t="shared" si="39"/>
        <v>0</v>
      </c>
      <c r="O91" s="2">
        <f t="shared" si="38"/>
        <v>0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2" t="s">
        <v>60</v>
      </c>
      <c r="B92" s="2"/>
      <c r="C92" s="2">
        <f t="shared" ref="C92:N92" si="40">C72*C82</f>
        <v>0</v>
      </c>
      <c r="D92" s="2">
        <f t="shared" si="40"/>
        <v>0</v>
      </c>
      <c r="E92" s="2">
        <f t="shared" si="40"/>
        <v>0</v>
      </c>
      <c r="F92" s="2">
        <f t="shared" si="40"/>
        <v>0</v>
      </c>
      <c r="G92" s="2">
        <f t="shared" si="40"/>
        <v>0</v>
      </c>
      <c r="H92" s="2">
        <f t="shared" si="40"/>
        <v>0</v>
      </c>
      <c r="I92" s="2">
        <f t="shared" si="40"/>
        <v>0</v>
      </c>
      <c r="J92" s="2">
        <f t="shared" si="40"/>
        <v>0</v>
      </c>
      <c r="K92" s="2">
        <f t="shared" si="40"/>
        <v>0</v>
      </c>
      <c r="L92" s="2">
        <f t="shared" si="40"/>
        <v>0</v>
      </c>
      <c r="M92" s="2">
        <f t="shared" si="40"/>
        <v>0</v>
      </c>
      <c r="N92" s="2">
        <f t="shared" si="40"/>
        <v>0</v>
      </c>
      <c r="O92" s="2">
        <f t="shared" si="38"/>
        <v>0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2" t="s">
        <v>61</v>
      </c>
      <c r="B93" s="2"/>
      <c r="C93" s="2">
        <f t="shared" ref="C93:N93" si="41">C73*C83</f>
        <v>0</v>
      </c>
      <c r="D93" s="2">
        <f t="shared" si="41"/>
        <v>0</v>
      </c>
      <c r="E93" s="2">
        <f t="shared" si="41"/>
        <v>0</v>
      </c>
      <c r="F93" s="2">
        <f t="shared" si="41"/>
        <v>0</v>
      </c>
      <c r="G93" s="2">
        <f t="shared" si="41"/>
        <v>0</v>
      </c>
      <c r="H93" s="2">
        <f t="shared" si="41"/>
        <v>0</v>
      </c>
      <c r="I93" s="2">
        <f t="shared" si="41"/>
        <v>0</v>
      </c>
      <c r="J93" s="2">
        <f t="shared" si="41"/>
        <v>0</v>
      </c>
      <c r="K93" s="2">
        <f t="shared" si="41"/>
        <v>0</v>
      </c>
      <c r="L93" s="2">
        <f t="shared" si="41"/>
        <v>0</v>
      </c>
      <c r="M93" s="2">
        <f t="shared" si="41"/>
        <v>0</v>
      </c>
      <c r="N93" s="2">
        <f t="shared" si="41"/>
        <v>0</v>
      </c>
      <c r="O93" s="2">
        <f t="shared" si="38"/>
        <v>0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2"/>
      <c r="B94" s="2"/>
      <c r="C94" s="12" t="s">
        <v>62</v>
      </c>
      <c r="D94" s="12" t="s">
        <v>62</v>
      </c>
      <c r="E94" s="12" t="s">
        <v>62</v>
      </c>
      <c r="F94" s="12" t="s">
        <v>62</v>
      </c>
      <c r="G94" s="12" t="s">
        <v>62</v>
      </c>
      <c r="H94" s="12" t="s">
        <v>62</v>
      </c>
      <c r="I94" s="12" t="s">
        <v>62</v>
      </c>
      <c r="J94" s="12" t="s">
        <v>62</v>
      </c>
      <c r="K94" s="12" t="s">
        <v>62</v>
      </c>
      <c r="L94" s="12" t="s">
        <v>62</v>
      </c>
      <c r="M94" s="12" t="s">
        <v>62</v>
      </c>
      <c r="N94" s="12" t="s">
        <v>62</v>
      </c>
      <c r="O94" s="12" t="s">
        <v>62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2"/>
      <c r="B95" s="2"/>
      <c r="C95" s="2">
        <f t="shared" ref="C95:O95" si="42">SUM(C89:C94)</f>
        <v>0</v>
      </c>
      <c r="D95" s="2">
        <f t="shared" si="42"/>
        <v>0</v>
      </c>
      <c r="E95" s="2">
        <f t="shared" si="42"/>
        <v>0</v>
      </c>
      <c r="F95" s="2">
        <f t="shared" si="42"/>
        <v>0</v>
      </c>
      <c r="G95" s="2">
        <f t="shared" si="42"/>
        <v>0</v>
      </c>
      <c r="H95" s="2">
        <f t="shared" si="42"/>
        <v>0</v>
      </c>
      <c r="I95" s="2">
        <f t="shared" si="42"/>
        <v>0</v>
      </c>
      <c r="J95" s="2">
        <f t="shared" si="42"/>
        <v>0</v>
      </c>
      <c r="K95" s="2">
        <f t="shared" si="42"/>
        <v>0</v>
      </c>
      <c r="L95" s="2">
        <f t="shared" si="42"/>
        <v>0</v>
      </c>
      <c r="M95" s="2">
        <f t="shared" si="42"/>
        <v>0</v>
      </c>
      <c r="N95" s="2">
        <f t="shared" si="42"/>
        <v>0</v>
      </c>
      <c r="O95" s="2">
        <f t="shared" si="42"/>
        <v>0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2"/>
      <c r="B96" s="2"/>
      <c r="C96" s="12" t="s">
        <v>62</v>
      </c>
      <c r="D96" s="12" t="s">
        <v>62</v>
      </c>
      <c r="E96" s="12" t="s">
        <v>62</v>
      </c>
      <c r="F96" s="12" t="s">
        <v>62</v>
      </c>
      <c r="G96" s="12" t="s">
        <v>62</v>
      </c>
      <c r="H96" s="12" t="s">
        <v>62</v>
      </c>
      <c r="I96" s="12" t="s">
        <v>62</v>
      </c>
      <c r="J96" s="12" t="s">
        <v>62</v>
      </c>
      <c r="K96" s="12" t="s">
        <v>62</v>
      </c>
      <c r="L96" s="12" t="s">
        <v>62</v>
      </c>
      <c r="M96" s="12" t="s">
        <v>62</v>
      </c>
      <c r="N96" s="12" t="s">
        <v>62</v>
      </c>
      <c r="O96" s="12" t="s">
        <v>62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6" t="s">
        <v>65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2" t="s">
        <v>66</v>
      </c>
      <c r="B99" s="2"/>
      <c r="C99" s="2">
        <f t="shared" ref="C99:N99" si="43">C89</f>
        <v>0</v>
      </c>
      <c r="D99" s="2">
        <f t="shared" si="43"/>
        <v>0</v>
      </c>
      <c r="E99" s="2">
        <f t="shared" si="43"/>
        <v>0</v>
      </c>
      <c r="F99" s="2">
        <f t="shared" si="43"/>
        <v>0</v>
      </c>
      <c r="G99" s="2">
        <f t="shared" si="43"/>
        <v>0</v>
      </c>
      <c r="H99" s="2">
        <f t="shared" si="43"/>
        <v>0</v>
      </c>
      <c r="I99" s="2">
        <f t="shared" si="43"/>
        <v>0</v>
      </c>
      <c r="J99" s="2">
        <f t="shared" si="43"/>
        <v>0</v>
      </c>
      <c r="K99" s="2">
        <f t="shared" si="43"/>
        <v>0</v>
      </c>
      <c r="L99" s="2">
        <f t="shared" si="43"/>
        <v>0</v>
      </c>
      <c r="M99" s="2">
        <f t="shared" si="43"/>
        <v>0</v>
      </c>
      <c r="N99" s="2">
        <f t="shared" si="43"/>
        <v>0</v>
      </c>
      <c r="O99" s="2">
        <f t="shared" ref="O99:O103" si="45">SUM(C99:N99)</f>
        <v>0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2" t="s">
        <v>67</v>
      </c>
      <c r="B100" s="2"/>
      <c r="C100" s="2">
        <f t="shared" ref="C100:N100" si="44">C90</f>
        <v>0</v>
      </c>
      <c r="D100" s="2">
        <f t="shared" si="44"/>
        <v>0</v>
      </c>
      <c r="E100" s="2">
        <f t="shared" si="44"/>
        <v>0</v>
      </c>
      <c r="F100" s="2">
        <f t="shared" si="44"/>
        <v>0</v>
      </c>
      <c r="G100" s="2">
        <f t="shared" si="44"/>
        <v>0</v>
      </c>
      <c r="H100" s="2">
        <f t="shared" si="44"/>
        <v>0</v>
      </c>
      <c r="I100" s="2">
        <f t="shared" si="44"/>
        <v>0</v>
      </c>
      <c r="J100" s="2">
        <f t="shared" si="44"/>
        <v>0</v>
      </c>
      <c r="K100" s="2">
        <f t="shared" si="44"/>
        <v>0</v>
      </c>
      <c r="L100" s="2">
        <f t="shared" si="44"/>
        <v>0</v>
      </c>
      <c r="M100" s="2">
        <f t="shared" si="44"/>
        <v>0</v>
      </c>
      <c r="N100" s="2">
        <f t="shared" si="44"/>
        <v>0</v>
      </c>
      <c r="O100" s="2">
        <f t="shared" si="45"/>
        <v>0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2" t="s">
        <v>68</v>
      </c>
      <c r="B101" s="2"/>
      <c r="C101" s="2">
        <f t="shared" ref="C101:N101" si="46">C91</f>
        <v>0</v>
      </c>
      <c r="D101" s="2">
        <f t="shared" si="46"/>
        <v>0</v>
      </c>
      <c r="E101" s="2">
        <f t="shared" si="46"/>
        <v>0</v>
      </c>
      <c r="F101" s="2">
        <f t="shared" si="46"/>
        <v>0</v>
      </c>
      <c r="G101" s="2">
        <f t="shared" si="46"/>
        <v>0</v>
      </c>
      <c r="H101" s="2">
        <f t="shared" si="46"/>
        <v>0</v>
      </c>
      <c r="I101" s="2">
        <f t="shared" si="46"/>
        <v>0</v>
      </c>
      <c r="J101" s="2">
        <f t="shared" si="46"/>
        <v>0</v>
      </c>
      <c r="K101" s="2">
        <f t="shared" si="46"/>
        <v>0</v>
      </c>
      <c r="L101" s="2">
        <f t="shared" si="46"/>
        <v>0</v>
      </c>
      <c r="M101" s="2">
        <f t="shared" si="46"/>
        <v>0</v>
      </c>
      <c r="N101" s="2">
        <f t="shared" si="46"/>
        <v>0</v>
      </c>
      <c r="O101" s="2">
        <f t="shared" si="45"/>
        <v>0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2" t="s">
        <v>69</v>
      </c>
      <c r="B102" s="2"/>
      <c r="C102" s="2">
        <f t="shared" ref="C102:N102" si="47">C92</f>
        <v>0</v>
      </c>
      <c r="D102" s="2">
        <f t="shared" si="47"/>
        <v>0</v>
      </c>
      <c r="E102" s="2">
        <f t="shared" si="47"/>
        <v>0</v>
      </c>
      <c r="F102" s="2">
        <f t="shared" si="47"/>
        <v>0</v>
      </c>
      <c r="G102" s="2">
        <f t="shared" si="47"/>
        <v>0</v>
      </c>
      <c r="H102" s="2">
        <f t="shared" si="47"/>
        <v>0</v>
      </c>
      <c r="I102" s="2">
        <f t="shared" si="47"/>
        <v>0</v>
      </c>
      <c r="J102" s="2">
        <f t="shared" si="47"/>
        <v>0</v>
      </c>
      <c r="K102" s="2">
        <f t="shared" si="47"/>
        <v>0</v>
      </c>
      <c r="L102" s="2">
        <f t="shared" si="47"/>
        <v>0</v>
      </c>
      <c r="M102" s="2">
        <f t="shared" si="47"/>
        <v>0</v>
      </c>
      <c r="N102" s="2">
        <f t="shared" si="47"/>
        <v>0</v>
      </c>
      <c r="O102" s="2">
        <f t="shared" si="45"/>
        <v>0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2" t="s">
        <v>70</v>
      </c>
      <c r="B103" s="2"/>
      <c r="C103" s="2">
        <f t="shared" ref="C103:N103" si="48">C93</f>
        <v>0</v>
      </c>
      <c r="D103" s="2">
        <f t="shared" si="48"/>
        <v>0</v>
      </c>
      <c r="E103" s="2">
        <f t="shared" si="48"/>
        <v>0</v>
      </c>
      <c r="F103" s="2">
        <f t="shared" si="48"/>
        <v>0</v>
      </c>
      <c r="G103" s="2">
        <f t="shared" si="48"/>
        <v>0</v>
      </c>
      <c r="H103" s="2">
        <f t="shared" si="48"/>
        <v>0</v>
      </c>
      <c r="I103" s="2">
        <f t="shared" si="48"/>
        <v>0</v>
      </c>
      <c r="J103" s="2">
        <f t="shared" si="48"/>
        <v>0</v>
      </c>
      <c r="K103" s="2">
        <f t="shared" si="48"/>
        <v>0</v>
      </c>
      <c r="L103" s="2">
        <f t="shared" si="48"/>
        <v>0</v>
      </c>
      <c r="M103" s="2">
        <f t="shared" si="48"/>
        <v>0</v>
      </c>
      <c r="N103" s="2">
        <f t="shared" si="48"/>
        <v>0</v>
      </c>
      <c r="O103" s="2">
        <f t="shared" si="45"/>
        <v>0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2"/>
      <c r="B104" s="2"/>
      <c r="C104" s="12" t="s">
        <v>62</v>
      </c>
      <c r="D104" s="12" t="s">
        <v>62</v>
      </c>
      <c r="E104" s="12" t="s">
        <v>62</v>
      </c>
      <c r="F104" s="12" t="s">
        <v>62</v>
      </c>
      <c r="G104" s="12" t="s">
        <v>62</v>
      </c>
      <c r="H104" s="12" t="s">
        <v>62</v>
      </c>
      <c r="I104" s="12" t="s">
        <v>62</v>
      </c>
      <c r="J104" s="12" t="s">
        <v>62</v>
      </c>
      <c r="K104" s="12" t="s">
        <v>62</v>
      </c>
      <c r="L104" s="12" t="s">
        <v>62</v>
      </c>
      <c r="M104" s="12" t="s">
        <v>62</v>
      </c>
      <c r="N104" s="12" t="s">
        <v>62</v>
      </c>
      <c r="O104" s="12" t="s">
        <v>62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2"/>
      <c r="B105" s="2"/>
      <c r="C105" s="2">
        <f t="shared" ref="C105:O105" si="49">SUM(C99:C104)</f>
        <v>0</v>
      </c>
      <c r="D105" s="2">
        <f t="shared" si="49"/>
        <v>0</v>
      </c>
      <c r="E105" s="2">
        <f t="shared" si="49"/>
        <v>0</v>
      </c>
      <c r="F105" s="2">
        <f t="shared" si="49"/>
        <v>0</v>
      </c>
      <c r="G105" s="2">
        <f t="shared" si="49"/>
        <v>0</v>
      </c>
      <c r="H105" s="2">
        <f t="shared" si="49"/>
        <v>0</v>
      </c>
      <c r="I105" s="2">
        <f t="shared" si="49"/>
        <v>0</v>
      </c>
      <c r="J105" s="2">
        <f t="shared" si="49"/>
        <v>0</v>
      </c>
      <c r="K105" s="2">
        <f t="shared" si="49"/>
        <v>0</v>
      </c>
      <c r="L105" s="2">
        <f t="shared" si="49"/>
        <v>0</v>
      </c>
      <c r="M105" s="2">
        <f t="shared" si="49"/>
        <v>0</v>
      </c>
      <c r="N105" s="2">
        <f t="shared" si="49"/>
        <v>0</v>
      </c>
      <c r="O105" s="2">
        <f t="shared" si="49"/>
        <v>0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2"/>
      <c r="B106" s="2"/>
      <c r="C106" s="12" t="s">
        <v>62</v>
      </c>
      <c r="D106" s="12" t="s">
        <v>62</v>
      </c>
      <c r="E106" s="12" t="s">
        <v>62</v>
      </c>
      <c r="F106" s="12" t="s">
        <v>62</v>
      </c>
      <c r="G106" s="12" t="s">
        <v>62</v>
      </c>
      <c r="H106" s="12" t="s">
        <v>62</v>
      </c>
      <c r="I106" s="12" t="s">
        <v>62</v>
      </c>
      <c r="J106" s="12" t="s">
        <v>62</v>
      </c>
      <c r="K106" s="12" t="s">
        <v>62</v>
      </c>
      <c r="L106" s="12" t="s">
        <v>62</v>
      </c>
      <c r="M106" s="12" t="s">
        <v>62</v>
      </c>
      <c r="N106" s="12" t="s">
        <v>62</v>
      </c>
      <c r="O106" s="12" t="s">
        <v>62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2" t="s">
        <v>71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9" t="s">
        <v>72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2" t="s">
        <v>66</v>
      </c>
      <c r="B110" s="2"/>
      <c r="C110" s="20"/>
      <c r="D110" s="20" t="str">
        <f t="shared" ref="D110:N110" si="50">C110</f>
        <v/>
      </c>
      <c r="E110" s="20" t="str">
        <f t="shared" si="50"/>
        <v/>
      </c>
      <c r="F110" s="20" t="str">
        <f t="shared" si="50"/>
        <v/>
      </c>
      <c r="G110" s="20" t="str">
        <f t="shared" si="50"/>
        <v/>
      </c>
      <c r="H110" s="20" t="str">
        <f t="shared" si="50"/>
        <v/>
      </c>
      <c r="I110" s="20" t="str">
        <f t="shared" si="50"/>
        <v/>
      </c>
      <c r="J110" s="20" t="str">
        <f t="shared" si="50"/>
        <v/>
      </c>
      <c r="K110" s="20" t="str">
        <f t="shared" si="50"/>
        <v/>
      </c>
      <c r="L110" s="20" t="str">
        <f t="shared" si="50"/>
        <v/>
      </c>
      <c r="M110" s="20" t="str">
        <f t="shared" si="50"/>
        <v/>
      </c>
      <c r="N110" s="20" t="str">
        <f t="shared" si="50"/>
        <v/>
      </c>
      <c r="O110" s="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2" t="s">
        <v>67</v>
      </c>
      <c r="B111" s="15"/>
      <c r="C111" s="20"/>
      <c r="D111" s="20" t="str">
        <f t="shared" ref="D111:N111" si="51">C111</f>
        <v/>
      </c>
      <c r="E111" s="20" t="str">
        <f t="shared" si="51"/>
        <v/>
      </c>
      <c r="F111" s="20" t="str">
        <f t="shared" si="51"/>
        <v/>
      </c>
      <c r="G111" s="20" t="str">
        <f t="shared" si="51"/>
        <v/>
      </c>
      <c r="H111" s="20" t="str">
        <f t="shared" si="51"/>
        <v/>
      </c>
      <c r="I111" s="20" t="str">
        <f t="shared" si="51"/>
        <v/>
      </c>
      <c r="J111" s="20" t="str">
        <f t="shared" si="51"/>
        <v/>
      </c>
      <c r="K111" s="20" t="str">
        <f t="shared" si="51"/>
        <v/>
      </c>
      <c r="L111" s="20" t="str">
        <f t="shared" si="51"/>
        <v/>
      </c>
      <c r="M111" s="20" t="str">
        <f t="shared" si="51"/>
        <v/>
      </c>
      <c r="N111" s="20" t="str">
        <f t="shared" si="51"/>
        <v/>
      </c>
      <c r="O111" s="2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2" t="s">
        <v>68</v>
      </c>
      <c r="B112" s="2"/>
      <c r="C112" s="20"/>
      <c r="D112" s="20" t="str">
        <f t="shared" ref="D112:N112" si="52">C112</f>
        <v/>
      </c>
      <c r="E112" s="20" t="str">
        <f t="shared" si="52"/>
        <v/>
      </c>
      <c r="F112" s="20" t="str">
        <f t="shared" si="52"/>
        <v/>
      </c>
      <c r="G112" s="20" t="str">
        <f t="shared" si="52"/>
        <v/>
      </c>
      <c r="H112" s="20" t="str">
        <f t="shared" si="52"/>
        <v/>
      </c>
      <c r="I112" s="20" t="str">
        <f t="shared" si="52"/>
        <v/>
      </c>
      <c r="J112" s="20" t="str">
        <f t="shared" si="52"/>
        <v/>
      </c>
      <c r="K112" s="20" t="str">
        <f t="shared" si="52"/>
        <v/>
      </c>
      <c r="L112" s="20" t="str">
        <f t="shared" si="52"/>
        <v/>
      </c>
      <c r="M112" s="20" t="str">
        <f t="shared" si="52"/>
        <v/>
      </c>
      <c r="N112" s="20" t="str">
        <f t="shared" si="52"/>
        <v/>
      </c>
      <c r="O112" s="2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2" t="s">
        <v>69</v>
      </c>
      <c r="B113" s="2"/>
      <c r="C113" s="20"/>
      <c r="D113" s="20" t="str">
        <f t="shared" ref="D113:N113" si="53">C113</f>
        <v/>
      </c>
      <c r="E113" s="20" t="str">
        <f t="shared" si="53"/>
        <v/>
      </c>
      <c r="F113" s="20" t="str">
        <f t="shared" si="53"/>
        <v/>
      </c>
      <c r="G113" s="20" t="str">
        <f t="shared" si="53"/>
        <v/>
      </c>
      <c r="H113" s="20" t="str">
        <f t="shared" si="53"/>
        <v/>
      </c>
      <c r="I113" s="20" t="str">
        <f t="shared" si="53"/>
        <v/>
      </c>
      <c r="J113" s="20" t="str">
        <f t="shared" si="53"/>
        <v/>
      </c>
      <c r="K113" s="20" t="str">
        <f t="shared" si="53"/>
        <v/>
      </c>
      <c r="L113" s="20" t="str">
        <f t="shared" si="53"/>
        <v/>
      </c>
      <c r="M113" s="20" t="str">
        <f t="shared" si="53"/>
        <v/>
      </c>
      <c r="N113" s="20" t="str">
        <f t="shared" si="53"/>
        <v/>
      </c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2" t="s">
        <v>70</v>
      </c>
      <c r="B114" s="2"/>
      <c r="C114" s="20"/>
      <c r="D114" s="20" t="str">
        <f t="shared" ref="D114:N114" si="54">C114</f>
        <v/>
      </c>
      <c r="E114" s="20" t="str">
        <f t="shared" si="54"/>
        <v/>
      </c>
      <c r="F114" s="20" t="str">
        <f t="shared" si="54"/>
        <v/>
      </c>
      <c r="G114" s="20" t="str">
        <f t="shared" si="54"/>
        <v/>
      </c>
      <c r="H114" s="20" t="str">
        <f t="shared" si="54"/>
        <v/>
      </c>
      <c r="I114" s="20" t="str">
        <f t="shared" si="54"/>
        <v/>
      </c>
      <c r="J114" s="20" t="str">
        <f t="shared" si="54"/>
        <v/>
      </c>
      <c r="K114" s="20" t="str">
        <f t="shared" si="54"/>
        <v/>
      </c>
      <c r="L114" s="20" t="str">
        <f t="shared" si="54"/>
        <v/>
      </c>
      <c r="M114" s="20" t="str">
        <f t="shared" si="54"/>
        <v/>
      </c>
      <c r="N114" s="20" t="str">
        <f t="shared" si="54"/>
        <v/>
      </c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2" t="s">
        <v>73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2" t="s">
        <v>66</v>
      </c>
      <c r="B117" s="2"/>
      <c r="C117" s="2">
        <f t="shared" ref="C117:N117" si="55">C110*C89</f>
        <v>0</v>
      </c>
      <c r="D117" s="2">
        <f t="shared" si="55"/>
        <v>0</v>
      </c>
      <c r="E117" s="2">
        <f t="shared" si="55"/>
        <v>0</v>
      </c>
      <c r="F117" s="2">
        <f t="shared" si="55"/>
        <v>0</v>
      </c>
      <c r="G117" s="2">
        <f t="shared" si="55"/>
        <v>0</v>
      </c>
      <c r="H117" s="2">
        <f t="shared" si="55"/>
        <v>0</v>
      </c>
      <c r="I117" s="2">
        <f t="shared" si="55"/>
        <v>0</v>
      </c>
      <c r="J117" s="2">
        <f t="shared" si="55"/>
        <v>0</v>
      </c>
      <c r="K117" s="2">
        <f t="shared" si="55"/>
        <v>0</v>
      </c>
      <c r="L117" s="2">
        <f t="shared" si="55"/>
        <v>0</v>
      </c>
      <c r="M117" s="2">
        <f t="shared" si="55"/>
        <v>0</v>
      </c>
      <c r="N117" s="2">
        <f t="shared" si="55"/>
        <v>0</v>
      </c>
      <c r="O117" s="2">
        <f t="shared" ref="O117:O121" si="57">SUM(C117:N117)</f>
        <v>0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2" t="s">
        <v>67</v>
      </c>
      <c r="B118" s="2"/>
      <c r="C118" s="2">
        <f t="shared" ref="C118:N118" si="56">C111*C90</f>
        <v>0</v>
      </c>
      <c r="D118" s="2">
        <f t="shared" si="56"/>
        <v>0</v>
      </c>
      <c r="E118" s="2">
        <f t="shared" si="56"/>
        <v>0</v>
      </c>
      <c r="F118" s="2">
        <f t="shared" si="56"/>
        <v>0</v>
      </c>
      <c r="G118" s="2">
        <f t="shared" si="56"/>
        <v>0</v>
      </c>
      <c r="H118" s="2">
        <f t="shared" si="56"/>
        <v>0</v>
      </c>
      <c r="I118" s="2">
        <f t="shared" si="56"/>
        <v>0</v>
      </c>
      <c r="J118" s="2">
        <f t="shared" si="56"/>
        <v>0</v>
      </c>
      <c r="K118" s="2">
        <f t="shared" si="56"/>
        <v>0</v>
      </c>
      <c r="L118" s="2">
        <f t="shared" si="56"/>
        <v>0</v>
      </c>
      <c r="M118" s="2">
        <f t="shared" si="56"/>
        <v>0</v>
      </c>
      <c r="N118" s="2">
        <f t="shared" si="56"/>
        <v>0</v>
      </c>
      <c r="O118" s="2">
        <f t="shared" si="57"/>
        <v>0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2" t="s">
        <v>68</v>
      </c>
      <c r="B119" s="2"/>
      <c r="C119" s="2">
        <f t="shared" ref="C119:N119" si="58">C112*C91</f>
        <v>0</v>
      </c>
      <c r="D119" s="2">
        <f t="shared" si="58"/>
        <v>0</v>
      </c>
      <c r="E119" s="2">
        <f t="shared" si="58"/>
        <v>0</v>
      </c>
      <c r="F119" s="2">
        <f t="shared" si="58"/>
        <v>0</v>
      </c>
      <c r="G119" s="2">
        <f t="shared" si="58"/>
        <v>0</v>
      </c>
      <c r="H119" s="2">
        <f t="shared" si="58"/>
        <v>0</v>
      </c>
      <c r="I119" s="2">
        <f t="shared" si="58"/>
        <v>0</v>
      </c>
      <c r="J119" s="2">
        <f t="shared" si="58"/>
        <v>0</v>
      </c>
      <c r="K119" s="2">
        <f t="shared" si="58"/>
        <v>0</v>
      </c>
      <c r="L119" s="2">
        <f t="shared" si="58"/>
        <v>0</v>
      </c>
      <c r="M119" s="2">
        <f t="shared" si="58"/>
        <v>0</v>
      </c>
      <c r="N119" s="2">
        <f t="shared" si="58"/>
        <v>0</v>
      </c>
      <c r="O119" s="2">
        <f t="shared" si="57"/>
        <v>0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2" t="s">
        <v>69</v>
      </c>
      <c r="B120" s="2"/>
      <c r="C120" s="2">
        <f t="shared" ref="C120:N120" si="59">C113*C92</f>
        <v>0</v>
      </c>
      <c r="D120" s="2">
        <f t="shared" si="59"/>
        <v>0</v>
      </c>
      <c r="E120" s="2">
        <f t="shared" si="59"/>
        <v>0</v>
      </c>
      <c r="F120" s="2">
        <f t="shared" si="59"/>
        <v>0</v>
      </c>
      <c r="G120" s="2">
        <f t="shared" si="59"/>
        <v>0</v>
      </c>
      <c r="H120" s="2">
        <f t="shared" si="59"/>
        <v>0</v>
      </c>
      <c r="I120" s="2">
        <f t="shared" si="59"/>
        <v>0</v>
      </c>
      <c r="J120" s="2">
        <f t="shared" si="59"/>
        <v>0</v>
      </c>
      <c r="K120" s="2">
        <f t="shared" si="59"/>
        <v>0</v>
      </c>
      <c r="L120" s="2">
        <f t="shared" si="59"/>
        <v>0</v>
      </c>
      <c r="M120" s="2">
        <f t="shared" si="59"/>
        <v>0</v>
      </c>
      <c r="N120" s="2">
        <f t="shared" si="59"/>
        <v>0</v>
      </c>
      <c r="O120" s="2">
        <f t="shared" si="57"/>
        <v>0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2" t="s">
        <v>70</v>
      </c>
      <c r="B121" s="2"/>
      <c r="C121" s="2">
        <f t="shared" ref="C121:N121" si="60">C114*C93</f>
        <v>0</v>
      </c>
      <c r="D121" s="2">
        <f t="shared" si="60"/>
        <v>0</v>
      </c>
      <c r="E121" s="2">
        <f t="shared" si="60"/>
        <v>0</v>
      </c>
      <c r="F121" s="2">
        <f t="shared" si="60"/>
        <v>0</v>
      </c>
      <c r="G121" s="2">
        <f t="shared" si="60"/>
        <v>0</v>
      </c>
      <c r="H121" s="2">
        <f t="shared" si="60"/>
        <v>0</v>
      </c>
      <c r="I121" s="2">
        <f t="shared" si="60"/>
        <v>0</v>
      </c>
      <c r="J121" s="2">
        <f t="shared" si="60"/>
        <v>0</v>
      </c>
      <c r="K121" s="2">
        <f t="shared" si="60"/>
        <v>0</v>
      </c>
      <c r="L121" s="2">
        <f t="shared" si="60"/>
        <v>0</v>
      </c>
      <c r="M121" s="2">
        <f t="shared" si="60"/>
        <v>0</v>
      </c>
      <c r="N121" s="2">
        <f t="shared" si="60"/>
        <v>0</v>
      </c>
      <c r="O121" s="2">
        <f t="shared" si="57"/>
        <v>0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2"/>
      <c r="B122" s="2"/>
      <c r="C122" s="12" t="s">
        <v>62</v>
      </c>
      <c r="D122" s="12" t="s">
        <v>62</v>
      </c>
      <c r="E122" s="12" t="s">
        <v>62</v>
      </c>
      <c r="F122" s="12" t="s">
        <v>62</v>
      </c>
      <c r="G122" s="12" t="s">
        <v>62</v>
      </c>
      <c r="H122" s="12" t="s">
        <v>62</v>
      </c>
      <c r="I122" s="12" t="s">
        <v>62</v>
      </c>
      <c r="J122" s="12" t="s">
        <v>62</v>
      </c>
      <c r="K122" s="12" t="s">
        <v>62</v>
      </c>
      <c r="L122" s="12" t="s">
        <v>62</v>
      </c>
      <c r="M122" s="12" t="s">
        <v>62</v>
      </c>
      <c r="N122" s="12" t="s">
        <v>62</v>
      </c>
      <c r="O122" s="12" t="s">
        <v>62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2"/>
      <c r="B123" s="2"/>
      <c r="C123" s="2">
        <f t="shared" ref="C123:O123" si="61">SUM(C117:C122)</f>
        <v>0</v>
      </c>
      <c r="D123" s="2">
        <f t="shared" si="61"/>
        <v>0</v>
      </c>
      <c r="E123" s="2">
        <f t="shared" si="61"/>
        <v>0</v>
      </c>
      <c r="F123" s="2">
        <f t="shared" si="61"/>
        <v>0</v>
      </c>
      <c r="G123" s="2">
        <f t="shared" si="61"/>
        <v>0</v>
      </c>
      <c r="H123" s="2">
        <f t="shared" si="61"/>
        <v>0</v>
      </c>
      <c r="I123" s="2">
        <f t="shared" si="61"/>
        <v>0</v>
      </c>
      <c r="J123" s="2">
        <f t="shared" si="61"/>
        <v>0</v>
      </c>
      <c r="K123" s="2">
        <f t="shared" si="61"/>
        <v>0</v>
      </c>
      <c r="L123" s="2">
        <f t="shared" si="61"/>
        <v>0</v>
      </c>
      <c r="M123" s="2">
        <f t="shared" si="61"/>
        <v>0</v>
      </c>
      <c r="N123" s="2">
        <f t="shared" si="61"/>
        <v>0</v>
      </c>
      <c r="O123" s="2">
        <f t="shared" si="61"/>
        <v>0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2"/>
      <c r="B124" s="2"/>
      <c r="C124" s="12" t="s">
        <v>62</v>
      </c>
      <c r="D124" s="12" t="s">
        <v>62</v>
      </c>
      <c r="E124" s="12" t="s">
        <v>62</v>
      </c>
      <c r="F124" s="12" t="s">
        <v>62</v>
      </c>
      <c r="G124" s="12" t="s">
        <v>62</v>
      </c>
      <c r="H124" s="12" t="s">
        <v>62</v>
      </c>
      <c r="I124" s="12" t="s">
        <v>62</v>
      </c>
      <c r="J124" s="12" t="s">
        <v>62</v>
      </c>
      <c r="K124" s="12" t="s">
        <v>62</v>
      </c>
      <c r="L124" s="12" t="s">
        <v>62</v>
      </c>
      <c r="M124" s="12" t="s">
        <v>62</v>
      </c>
      <c r="N124" s="12" t="s">
        <v>62</v>
      </c>
      <c r="O124" s="12" t="s">
        <v>62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2" t="s">
        <v>74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2" t="s">
        <v>75</v>
      </c>
      <c r="B127" s="2">
        <v>0.0</v>
      </c>
      <c r="C127" s="2">
        <f t="shared" ref="C127:N127" si="62">B131</f>
        <v>0</v>
      </c>
      <c r="D127" s="2">
        <f t="shared" si="62"/>
        <v>0</v>
      </c>
      <c r="E127" s="2">
        <f t="shared" si="62"/>
        <v>0</v>
      </c>
      <c r="F127" s="2">
        <f t="shared" si="62"/>
        <v>0</v>
      </c>
      <c r="G127" s="2">
        <f t="shared" si="62"/>
        <v>0</v>
      </c>
      <c r="H127" s="2">
        <f t="shared" si="62"/>
        <v>0</v>
      </c>
      <c r="I127" s="2">
        <f t="shared" si="62"/>
        <v>0</v>
      </c>
      <c r="J127" s="2">
        <f t="shared" si="62"/>
        <v>0</v>
      </c>
      <c r="K127" s="2">
        <f t="shared" si="62"/>
        <v>0</v>
      </c>
      <c r="L127" s="2">
        <f t="shared" si="62"/>
        <v>0</v>
      </c>
      <c r="M127" s="2">
        <f t="shared" si="62"/>
        <v>0</v>
      </c>
      <c r="N127" s="2">
        <f t="shared" si="62"/>
        <v>0</v>
      </c>
      <c r="O127" s="2">
        <f>B127</f>
        <v>0</v>
      </c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2" t="s">
        <v>76</v>
      </c>
      <c r="B128" s="2" t="str">
        <f>I375</f>
        <v/>
      </c>
      <c r="C128" s="2">
        <v>0.0</v>
      </c>
      <c r="D128" s="2">
        <v>0.0</v>
      </c>
      <c r="E128" s="2">
        <v>0.0</v>
      </c>
      <c r="F128" s="2">
        <v>0.0</v>
      </c>
      <c r="G128" s="2">
        <v>0.0</v>
      </c>
      <c r="H128" s="2">
        <v>0.0</v>
      </c>
      <c r="I128" s="2">
        <v>0.0</v>
      </c>
      <c r="J128" s="2">
        <v>0.0</v>
      </c>
      <c r="K128" s="2">
        <v>0.0</v>
      </c>
      <c r="L128" s="2">
        <v>0.0</v>
      </c>
      <c r="M128" s="2">
        <v>0.0</v>
      </c>
      <c r="N128" s="2">
        <v>0.0</v>
      </c>
      <c r="O128" s="2">
        <f t="shared" ref="O128:O129" si="63">SUM(B128:N128)</f>
        <v>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2" t="s">
        <v>77</v>
      </c>
      <c r="B129" s="2">
        <v>0.0</v>
      </c>
      <c r="C129" s="2">
        <v>0.0</v>
      </c>
      <c r="D129" s="2">
        <v>0.0</v>
      </c>
      <c r="E129" s="2">
        <v>0.0</v>
      </c>
      <c r="F129" s="2">
        <v>0.0</v>
      </c>
      <c r="G129" s="2">
        <v>0.0</v>
      </c>
      <c r="H129" s="2">
        <v>0.0</v>
      </c>
      <c r="I129" s="2">
        <v>0.0</v>
      </c>
      <c r="J129" s="2">
        <v>0.0</v>
      </c>
      <c r="K129" s="2">
        <v>0.0</v>
      </c>
      <c r="L129" s="2">
        <v>0.0</v>
      </c>
      <c r="M129" s="2">
        <v>0.0</v>
      </c>
      <c r="N129" s="2">
        <v>0.0</v>
      </c>
      <c r="O129" s="2">
        <f t="shared" si="63"/>
        <v>0</v>
      </c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2"/>
      <c r="B130" s="12" t="s">
        <v>62</v>
      </c>
      <c r="C130" s="12" t="s">
        <v>62</v>
      </c>
      <c r="D130" s="12" t="s">
        <v>62</v>
      </c>
      <c r="E130" s="12" t="s">
        <v>62</v>
      </c>
      <c r="F130" s="12" t="s">
        <v>62</v>
      </c>
      <c r="G130" s="12" t="s">
        <v>62</v>
      </c>
      <c r="H130" s="12" t="s">
        <v>62</v>
      </c>
      <c r="I130" s="12" t="s">
        <v>62</v>
      </c>
      <c r="J130" s="12" t="s">
        <v>62</v>
      </c>
      <c r="K130" s="12" t="s">
        <v>62</v>
      </c>
      <c r="L130" s="12" t="s">
        <v>62</v>
      </c>
      <c r="M130" s="12" t="s">
        <v>62</v>
      </c>
      <c r="N130" s="12" t="s">
        <v>62</v>
      </c>
      <c r="O130" s="12" t="s">
        <v>62</v>
      </c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2" t="s">
        <v>78</v>
      </c>
      <c r="B131" s="2">
        <f t="shared" ref="B131:O131" si="64">SUM(B127:B130)</f>
        <v>0</v>
      </c>
      <c r="C131" s="2">
        <f t="shared" si="64"/>
        <v>0</v>
      </c>
      <c r="D131" s="2">
        <f t="shared" si="64"/>
        <v>0</v>
      </c>
      <c r="E131" s="2">
        <f t="shared" si="64"/>
        <v>0</v>
      </c>
      <c r="F131" s="2">
        <f t="shared" si="64"/>
        <v>0</v>
      </c>
      <c r="G131" s="2">
        <f t="shared" si="64"/>
        <v>0</v>
      </c>
      <c r="H131" s="2">
        <f t="shared" si="64"/>
        <v>0</v>
      </c>
      <c r="I131" s="2">
        <f t="shared" si="64"/>
        <v>0</v>
      </c>
      <c r="J131" s="2">
        <f t="shared" si="64"/>
        <v>0</v>
      </c>
      <c r="K131" s="2">
        <f t="shared" si="64"/>
        <v>0</v>
      </c>
      <c r="L131" s="2">
        <f t="shared" si="64"/>
        <v>0</v>
      </c>
      <c r="M131" s="2">
        <f t="shared" si="64"/>
        <v>0</v>
      </c>
      <c r="N131" s="2">
        <f t="shared" si="64"/>
        <v>0</v>
      </c>
      <c r="O131" s="2">
        <f t="shared" si="64"/>
        <v>0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2"/>
      <c r="B132" s="12" t="s">
        <v>62</v>
      </c>
      <c r="C132" s="12" t="s">
        <v>62</v>
      </c>
      <c r="D132" s="12" t="s">
        <v>62</v>
      </c>
      <c r="E132" s="12" t="s">
        <v>62</v>
      </c>
      <c r="F132" s="12" t="s">
        <v>62</v>
      </c>
      <c r="G132" s="12" t="s">
        <v>62</v>
      </c>
      <c r="H132" s="12" t="s">
        <v>62</v>
      </c>
      <c r="I132" s="12" t="s">
        <v>62</v>
      </c>
      <c r="J132" s="12" t="s">
        <v>62</v>
      </c>
      <c r="K132" s="12" t="s">
        <v>62</v>
      </c>
      <c r="L132" s="12" t="s">
        <v>62</v>
      </c>
      <c r="M132" s="12" t="s">
        <v>62</v>
      </c>
      <c r="N132" s="12" t="s">
        <v>62</v>
      </c>
      <c r="O132" s="12" t="s">
        <v>62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2" t="s">
        <v>79</v>
      </c>
      <c r="B134" s="2">
        <f t="shared" ref="B134:O134" si="65">B123+B128+B129</f>
        <v>0</v>
      </c>
      <c r="C134" s="2">
        <f t="shared" si="65"/>
        <v>0</v>
      </c>
      <c r="D134" s="2">
        <f t="shared" si="65"/>
        <v>0</v>
      </c>
      <c r="E134" s="2">
        <f t="shared" si="65"/>
        <v>0</v>
      </c>
      <c r="F134" s="2">
        <f t="shared" si="65"/>
        <v>0</v>
      </c>
      <c r="G134" s="2">
        <f t="shared" si="65"/>
        <v>0</v>
      </c>
      <c r="H134" s="2">
        <f t="shared" si="65"/>
        <v>0</v>
      </c>
      <c r="I134" s="2">
        <f t="shared" si="65"/>
        <v>0</v>
      </c>
      <c r="J134" s="2">
        <f t="shared" si="65"/>
        <v>0</v>
      </c>
      <c r="K134" s="2">
        <f t="shared" si="65"/>
        <v>0</v>
      </c>
      <c r="L134" s="2">
        <f t="shared" si="65"/>
        <v>0</v>
      </c>
      <c r="M134" s="2">
        <f t="shared" si="65"/>
        <v>0</v>
      </c>
      <c r="N134" s="2">
        <f t="shared" si="65"/>
        <v>0</v>
      </c>
      <c r="O134" s="2">
        <f t="shared" si="65"/>
        <v>0</v>
      </c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2"/>
      <c r="B135" s="12" t="s">
        <v>62</v>
      </c>
      <c r="C135" s="12" t="s">
        <v>62</v>
      </c>
      <c r="D135" s="12" t="s">
        <v>62</v>
      </c>
      <c r="E135" s="12" t="s">
        <v>62</v>
      </c>
      <c r="F135" s="12" t="s">
        <v>62</v>
      </c>
      <c r="G135" s="12" t="s">
        <v>62</v>
      </c>
      <c r="H135" s="12" t="s">
        <v>62</v>
      </c>
      <c r="I135" s="12" t="s">
        <v>62</v>
      </c>
      <c r="J135" s="12" t="s">
        <v>62</v>
      </c>
      <c r="K135" s="12" t="s">
        <v>62</v>
      </c>
      <c r="L135" s="12" t="s">
        <v>62</v>
      </c>
      <c r="M135" s="12" t="s">
        <v>62</v>
      </c>
      <c r="N135" s="12" t="s">
        <v>62</v>
      </c>
      <c r="O135" s="12" t="s">
        <v>62</v>
      </c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2" t="s">
        <v>80</v>
      </c>
      <c r="B137" s="2">
        <f t="shared" ref="B137:N137" si="66">B134</f>
        <v>0</v>
      </c>
      <c r="C137" s="2">
        <f t="shared" si="66"/>
        <v>0</v>
      </c>
      <c r="D137" s="2">
        <f t="shared" si="66"/>
        <v>0</v>
      </c>
      <c r="E137" s="2">
        <f t="shared" si="66"/>
        <v>0</v>
      </c>
      <c r="F137" s="2">
        <f t="shared" si="66"/>
        <v>0</v>
      </c>
      <c r="G137" s="2">
        <f t="shared" si="66"/>
        <v>0</v>
      </c>
      <c r="H137" s="2">
        <f t="shared" si="66"/>
        <v>0</v>
      </c>
      <c r="I137" s="2">
        <f t="shared" si="66"/>
        <v>0</v>
      </c>
      <c r="J137" s="2">
        <f t="shared" si="66"/>
        <v>0</v>
      </c>
      <c r="K137" s="2">
        <f t="shared" si="66"/>
        <v>0</v>
      </c>
      <c r="L137" s="2">
        <f t="shared" si="66"/>
        <v>0</v>
      </c>
      <c r="M137" s="2">
        <f t="shared" si="66"/>
        <v>0</v>
      </c>
      <c r="N137" s="2">
        <f t="shared" si="66"/>
        <v>0</v>
      </c>
      <c r="O137" s="2">
        <f>SUM(B137:N137)</f>
        <v>0</v>
      </c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2"/>
      <c r="B138" s="12" t="s">
        <v>62</v>
      </c>
      <c r="C138" s="12" t="s">
        <v>62</v>
      </c>
      <c r="D138" s="12" t="s">
        <v>62</v>
      </c>
      <c r="E138" s="12" t="s">
        <v>62</v>
      </c>
      <c r="F138" s="12" t="s">
        <v>62</v>
      </c>
      <c r="G138" s="12" t="s">
        <v>62</v>
      </c>
      <c r="H138" s="12" t="s">
        <v>62</v>
      </c>
      <c r="I138" s="12" t="s">
        <v>62</v>
      </c>
      <c r="J138" s="12" t="s">
        <v>62</v>
      </c>
      <c r="K138" s="12" t="s">
        <v>62</v>
      </c>
      <c r="L138" s="12" t="s">
        <v>62</v>
      </c>
      <c r="M138" s="12" t="s">
        <v>62</v>
      </c>
      <c r="N138" s="12" t="s">
        <v>62</v>
      </c>
      <c r="O138" s="12" t="s">
        <v>62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2" t="s">
        <v>81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2" t="s">
        <v>82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2" t="s">
        <v>83</v>
      </c>
      <c r="B142" s="2"/>
      <c r="C142" s="2"/>
      <c r="D142" s="2" t="str">
        <f t="shared" ref="D142:N142" si="67">C142</f>
        <v/>
      </c>
      <c r="E142" s="2" t="str">
        <f t="shared" si="67"/>
        <v/>
      </c>
      <c r="F142" s="2" t="str">
        <f t="shared" si="67"/>
        <v/>
      </c>
      <c r="G142" s="2" t="str">
        <f t="shared" si="67"/>
        <v/>
      </c>
      <c r="H142" s="2" t="str">
        <f t="shared" si="67"/>
        <v/>
      </c>
      <c r="I142" s="2" t="str">
        <f t="shared" si="67"/>
        <v/>
      </c>
      <c r="J142" s="2" t="str">
        <f t="shared" si="67"/>
        <v/>
      </c>
      <c r="K142" s="2" t="str">
        <f t="shared" si="67"/>
        <v/>
      </c>
      <c r="L142" s="2" t="str">
        <f t="shared" si="67"/>
        <v/>
      </c>
      <c r="M142" s="2" t="str">
        <f t="shared" si="67"/>
        <v/>
      </c>
      <c r="N142" s="2" t="str">
        <f t="shared" si="67"/>
        <v/>
      </c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2" t="s">
        <v>84</v>
      </c>
      <c r="B143" s="2"/>
      <c r="C143" s="2"/>
      <c r="D143" s="2" t="str">
        <f t="shared" ref="D143:N143" si="68">C143</f>
        <v/>
      </c>
      <c r="E143" s="2" t="str">
        <f t="shared" si="68"/>
        <v/>
      </c>
      <c r="F143" s="2" t="str">
        <f t="shared" si="68"/>
        <v/>
      </c>
      <c r="G143" s="2" t="str">
        <f t="shared" si="68"/>
        <v/>
      </c>
      <c r="H143" s="2" t="str">
        <f t="shared" si="68"/>
        <v/>
      </c>
      <c r="I143" s="2" t="str">
        <f t="shared" si="68"/>
        <v/>
      </c>
      <c r="J143" s="2" t="str">
        <f t="shared" si="68"/>
        <v/>
      </c>
      <c r="K143" s="2" t="str">
        <f t="shared" si="68"/>
        <v/>
      </c>
      <c r="L143" s="2" t="str">
        <f t="shared" si="68"/>
        <v/>
      </c>
      <c r="M143" s="2" t="str">
        <f t="shared" si="68"/>
        <v/>
      </c>
      <c r="N143" s="2" t="str">
        <f t="shared" si="68"/>
        <v/>
      </c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2" t="s">
        <v>85</v>
      </c>
      <c r="B144" s="2"/>
      <c r="C144" s="2"/>
      <c r="D144" s="2" t="str">
        <f t="shared" ref="D144:N144" si="69">C144</f>
        <v/>
      </c>
      <c r="E144" s="2" t="str">
        <f t="shared" si="69"/>
        <v/>
      </c>
      <c r="F144" s="2" t="str">
        <f t="shared" si="69"/>
        <v/>
      </c>
      <c r="G144" s="2" t="str">
        <f t="shared" si="69"/>
        <v/>
      </c>
      <c r="H144" s="2" t="str">
        <f t="shared" si="69"/>
        <v/>
      </c>
      <c r="I144" s="2" t="str">
        <f t="shared" si="69"/>
        <v/>
      </c>
      <c r="J144" s="2" t="str">
        <f t="shared" si="69"/>
        <v/>
      </c>
      <c r="K144" s="2" t="str">
        <f t="shared" si="69"/>
        <v/>
      </c>
      <c r="L144" s="2" t="str">
        <f t="shared" si="69"/>
        <v/>
      </c>
      <c r="M144" s="2" t="str">
        <f t="shared" si="69"/>
        <v/>
      </c>
      <c r="N144" s="2" t="str">
        <f t="shared" si="69"/>
        <v/>
      </c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2" t="s">
        <v>86</v>
      </c>
      <c r="B145" s="2"/>
      <c r="C145" s="2"/>
      <c r="D145" s="2" t="str">
        <f t="shared" ref="D145:N145" si="70">C145</f>
        <v/>
      </c>
      <c r="E145" s="2" t="str">
        <f t="shared" si="70"/>
        <v/>
      </c>
      <c r="F145" s="2" t="str">
        <f t="shared" si="70"/>
        <v/>
      </c>
      <c r="G145" s="2" t="str">
        <f t="shared" si="70"/>
        <v/>
      </c>
      <c r="H145" s="2" t="str">
        <f t="shared" si="70"/>
        <v/>
      </c>
      <c r="I145" s="2" t="str">
        <f t="shared" si="70"/>
        <v/>
      </c>
      <c r="J145" s="2" t="str">
        <f t="shared" si="70"/>
        <v/>
      </c>
      <c r="K145" s="2" t="str">
        <f t="shared" si="70"/>
        <v/>
      </c>
      <c r="L145" s="2" t="str">
        <f t="shared" si="70"/>
        <v/>
      </c>
      <c r="M145" s="2" t="str">
        <f t="shared" si="70"/>
        <v/>
      </c>
      <c r="N145" s="2" t="str">
        <f t="shared" si="70"/>
        <v/>
      </c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2" t="s">
        <v>87</v>
      </c>
      <c r="B146" s="2"/>
      <c r="C146" s="2"/>
      <c r="D146" s="2" t="str">
        <f t="shared" ref="D146:N146" si="71">C146</f>
        <v/>
      </c>
      <c r="E146" s="2" t="str">
        <f t="shared" si="71"/>
        <v/>
      </c>
      <c r="F146" s="2" t="str">
        <f t="shared" si="71"/>
        <v/>
      </c>
      <c r="G146" s="2" t="str">
        <f t="shared" si="71"/>
        <v/>
      </c>
      <c r="H146" s="2" t="str">
        <f t="shared" si="71"/>
        <v/>
      </c>
      <c r="I146" s="2" t="str">
        <f t="shared" si="71"/>
        <v/>
      </c>
      <c r="J146" s="2" t="str">
        <f t="shared" si="71"/>
        <v/>
      </c>
      <c r="K146" s="2" t="str">
        <f t="shared" si="71"/>
        <v/>
      </c>
      <c r="L146" s="2" t="str">
        <f t="shared" si="71"/>
        <v/>
      </c>
      <c r="M146" s="2" t="str">
        <f t="shared" si="71"/>
        <v/>
      </c>
      <c r="N146" s="2" t="str">
        <f t="shared" si="71"/>
        <v/>
      </c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2" t="s">
        <v>88</v>
      </c>
      <c r="B147" s="2"/>
      <c r="C147" s="2"/>
      <c r="D147" s="2" t="str">
        <f t="shared" ref="D147:N147" si="72">C147</f>
        <v/>
      </c>
      <c r="E147" s="2" t="str">
        <f t="shared" si="72"/>
        <v/>
      </c>
      <c r="F147" s="2" t="str">
        <f t="shared" si="72"/>
        <v/>
      </c>
      <c r="G147" s="2" t="str">
        <f t="shared" si="72"/>
        <v/>
      </c>
      <c r="H147" s="2" t="str">
        <f t="shared" si="72"/>
        <v/>
      </c>
      <c r="I147" s="2" t="str">
        <f t="shared" si="72"/>
        <v/>
      </c>
      <c r="J147" s="2" t="str">
        <f t="shared" si="72"/>
        <v/>
      </c>
      <c r="K147" s="2" t="str">
        <f t="shared" si="72"/>
        <v/>
      </c>
      <c r="L147" s="2" t="str">
        <f t="shared" si="72"/>
        <v/>
      </c>
      <c r="M147" s="2" t="str">
        <f t="shared" si="72"/>
        <v/>
      </c>
      <c r="N147" s="2" t="str">
        <f t="shared" si="72"/>
        <v/>
      </c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2" t="s">
        <v>89</v>
      </c>
      <c r="B148" s="2"/>
      <c r="C148" s="2"/>
      <c r="D148" s="2" t="str">
        <f t="shared" ref="D148:N148" si="73">C148</f>
        <v/>
      </c>
      <c r="E148" s="2" t="str">
        <f t="shared" si="73"/>
        <v/>
      </c>
      <c r="F148" s="2" t="str">
        <f t="shared" si="73"/>
        <v/>
      </c>
      <c r="G148" s="2" t="str">
        <f t="shared" si="73"/>
        <v/>
      </c>
      <c r="H148" s="2" t="str">
        <f t="shared" si="73"/>
        <v/>
      </c>
      <c r="I148" s="2" t="str">
        <f t="shared" si="73"/>
        <v/>
      </c>
      <c r="J148" s="2" t="str">
        <f t="shared" si="73"/>
        <v/>
      </c>
      <c r="K148" s="2" t="str">
        <f t="shared" si="73"/>
        <v/>
      </c>
      <c r="L148" s="2" t="str">
        <f t="shared" si="73"/>
        <v/>
      </c>
      <c r="M148" s="2" t="str">
        <f t="shared" si="73"/>
        <v/>
      </c>
      <c r="N148" s="2" t="str">
        <f t="shared" si="73"/>
        <v/>
      </c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2" t="s">
        <v>90</v>
      </c>
      <c r="B149" s="2"/>
      <c r="C149" s="2"/>
      <c r="D149" s="2" t="str">
        <f t="shared" ref="D149:N149" si="74">C149</f>
        <v/>
      </c>
      <c r="E149" s="2" t="str">
        <f t="shared" si="74"/>
        <v/>
      </c>
      <c r="F149" s="2" t="str">
        <f t="shared" si="74"/>
        <v/>
      </c>
      <c r="G149" s="2" t="str">
        <f t="shared" si="74"/>
        <v/>
      </c>
      <c r="H149" s="2" t="str">
        <f t="shared" si="74"/>
        <v/>
      </c>
      <c r="I149" s="2" t="str">
        <f t="shared" si="74"/>
        <v/>
      </c>
      <c r="J149" s="2" t="str">
        <f t="shared" si="74"/>
        <v/>
      </c>
      <c r="K149" s="2" t="str">
        <f t="shared" si="74"/>
        <v/>
      </c>
      <c r="L149" s="2" t="str">
        <f t="shared" si="74"/>
        <v/>
      </c>
      <c r="M149" s="2" t="str">
        <f t="shared" si="74"/>
        <v/>
      </c>
      <c r="N149" s="2" t="str">
        <f t="shared" si="74"/>
        <v/>
      </c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2" t="s">
        <v>91</v>
      </c>
      <c r="B150" s="2"/>
      <c r="C150" s="2"/>
      <c r="D150" s="2" t="str">
        <f t="shared" ref="D150:N150" si="75">C150</f>
        <v/>
      </c>
      <c r="E150" s="2" t="str">
        <f t="shared" si="75"/>
        <v/>
      </c>
      <c r="F150" s="2" t="str">
        <f t="shared" si="75"/>
        <v/>
      </c>
      <c r="G150" s="2" t="str">
        <f t="shared" si="75"/>
        <v/>
      </c>
      <c r="H150" s="2" t="str">
        <f t="shared" si="75"/>
        <v/>
      </c>
      <c r="I150" s="2" t="str">
        <f t="shared" si="75"/>
        <v/>
      </c>
      <c r="J150" s="2" t="str">
        <f t="shared" si="75"/>
        <v/>
      </c>
      <c r="K150" s="2" t="str">
        <f t="shared" si="75"/>
        <v/>
      </c>
      <c r="L150" s="2" t="str">
        <f t="shared" si="75"/>
        <v/>
      </c>
      <c r="M150" s="2" t="str">
        <f t="shared" si="75"/>
        <v/>
      </c>
      <c r="N150" s="2" t="str">
        <f t="shared" si="75"/>
        <v/>
      </c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2" t="s">
        <v>92</v>
      </c>
      <c r="B151" s="2"/>
      <c r="C151" s="21"/>
      <c r="D151" s="2" t="str">
        <f t="shared" ref="D151:N151" si="76">C151</f>
        <v/>
      </c>
      <c r="E151" s="2" t="str">
        <f t="shared" si="76"/>
        <v/>
      </c>
      <c r="F151" s="2" t="str">
        <f t="shared" si="76"/>
        <v/>
      </c>
      <c r="G151" s="2" t="str">
        <f t="shared" si="76"/>
        <v/>
      </c>
      <c r="H151" s="2" t="str">
        <f t="shared" si="76"/>
        <v/>
      </c>
      <c r="I151" s="2" t="str">
        <f t="shared" si="76"/>
        <v/>
      </c>
      <c r="J151" s="2" t="str">
        <f t="shared" si="76"/>
        <v/>
      </c>
      <c r="K151" s="2" t="str">
        <f t="shared" si="76"/>
        <v/>
      </c>
      <c r="L151" s="2" t="str">
        <f t="shared" si="76"/>
        <v/>
      </c>
      <c r="M151" s="2" t="str">
        <f t="shared" si="76"/>
        <v/>
      </c>
      <c r="N151" s="2" t="str">
        <f t="shared" si="76"/>
        <v/>
      </c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2" t="s">
        <v>93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2" t="s">
        <v>83</v>
      </c>
      <c r="B154" s="2"/>
      <c r="C154" s="2"/>
      <c r="D154" s="2" t="str">
        <f t="shared" ref="D154:N154" si="77">C154</f>
        <v/>
      </c>
      <c r="E154" s="2" t="str">
        <f t="shared" si="77"/>
        <v/>
      </c>
      <c r="F154" s="2" t="str">
        <f t="shared" si="77"/>
        <v/>
      </c>
      <c r="G154" s="2" t="str">
        <f t="shared" si="77"/>
        <v/>
      </c>
      <c r="H154" s="2" t="str">
        <f t="shared" si="77"/>
        <v/>
      </c>
      <c r="I154" s="2" t="str">
        <f t="shared" si="77"/>
        <v/>
      </c>
      <c r="J154" s="2" t="str">
        <f t="shared" si="77"/>
        <v/>
      </c>
      <c r="K154" s="2" t="str">
        <f t="shared" si="77"/>
        <v/>
      </c>
      <c r="L154" s="2" t="str">
        <f t="shared" si="77"/>
        <v/>
      </c>
      <c r="M154" s="2" t="str">
        <f t="shared" si="77"/>
        <v/>
      </c>
      <c r="N154" s="2" t="str">
        <f t="shared" si="77"/>
        <v/>
      </c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2" t="s">
        <v>84</v>
      </c>
      <c r="B155" s="2"/>
      <c r="C155" s="2"/>
      <c r="D155" s="2" t="str">
        <f t="shared" ref="D155:N155" si="78">C155</f>
        <v/>
      </c>
      <c r="E155" s="2" t="str">
        <f t="shared" si="78"/>
        <v/>
      </c>
      <c r="F155" s="2" t="str">
        <f t="shared" si="78"/>
        <v/>
      </c>
      <c r="G155" s="2" t="str">
        <f t="shared" si="78"/>
        <v/>
      </c>
      <c r="H155" s="2" t="str">
        <f t="shared" si="78"/>
        <v/>
      </c>
      <c r="I155" s="2" t="str">
        <f t="shared" si="78"/>
        <v/>
      </c>
      <c r="J155" s="2" t="str">
        <f t="shared" si="78"/>
        <v/>
      </c>
      <c r="K155" s="2" t="str">
        <f t="shared" si="78"/>
        <v/>
      </c>
      <c r="L155" s="2" t="str">
        <f t="shared" si="78"/>
        <v/>
      </c>
      <c r="M155" s="2" t="str">
        <f t="shared" si="78"/>
        <v/>
      </c>
      <c r="N155" s="2" t="str">
        <f t="shared" si="78"/>
        <v/>
      </c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2" t="s">
        <v>85</v>
      </c>
      <c r="B156" s="2"/>
      <c r="C156" s="2"/>
      <c r="D156" s="2" t="str">
        <f t="shared" ref="D156:N156" si="79">C156</f>
        <v/>
      </c>
      <c r="E156" s="2" t="str">
        <f t="shared" si="79"/>
        <v/>
      </c>
      <c r="F156" s="2" t="str">
        <f t="shared" si="79"/>
        <v/>
      </c>
      <c r="G156" s="2" t="str">
        <f t="shared" si="79"/>
        <v/>
      </c>
      <c r="H156" s="2" t="str">
        <f t="shared" si="79"/>
        <v/>
      </c>
      <c r="I156" s="2" t="str">
        <f t="shared" si="79"/>
        <v/>
      </c>
      <c r="J156" s="2" t="str">
        <f t="shared" si="79"/>
        <v/>
      </c>
      <c r="K156" s="2" t="str">
        <f t="shared" si="79"/>
        <v/>
      </c>
      <c r="L156" s="2" t="str">
        <f t="shared" si="79"/>
        <v/>
      </c>
      <c r="M156" s="2" t="str">
        <f t="shared" si="79"/>
        <v/>
      </c>
      <c r="N156" s="2" t="str">
        <f t="shared" si="79"/>
        <v/>
      </c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2" t="s">
        <v>86</v>
      </c>
      <c r="B157" s="2"/>
      <c r="C157" s="2"/>
      <c r="D157" s="2" t="str">
        <f t="shared" ref="D157:N157" si="80">C157</f>
        <v/>
      </c>
      <c r="E157" s="2" t="str">
        <f t="shared" si="80"/>
        <v/>
      </c>
      <c r="F157" s="2" t="str">
        <f t="shared" si="80"/>
        <v/>
      </c>
      <c r="G157" s="2" t="str">
        <f t="shared" si="80"/>
        <v/>
      </c>
      <c r="H157" s="2" t="str">
        <f t="shared" si="80"/>
        <v/>
      </c>
      <c r="I157" s="2" t="str">
        <f t="shared" si="80"/>
        <v/>
      </c>
      <c r="J157" s="2" t="str">
        <f t="shared" si="80"/>
        <v/>
      </c>
      <c r="K157" s="2" t="str">
        <f t="shared" si="80"/>
        <v/>
      </c>
      <c r="L157" s="2" t="str">
        <f t="shared" si="80"/>
        <v/>
      </c>
      <c r="M157" s="2" t="str">
        <f t="shared" si="80"/>
        <v/>
      </c>
      <c r="N157" s="2" t="str">
        <f t="shared" si="80"/>
        <v/>
      </c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2" t="s">
        <v>87</v>
      </c>
      <c r="B158" s="2"/>
      <c r="C158" s="2"/>
      <c r="D158" s="2" t="str">
        <f t="shared" ref="D158:N158" si="81">C158</f>
        <v/>
      </c>
      <c r="E158" s="2" t="str">
        <f t="shared" si="81"/>
        <v/>
      </c>
      <c r="F158" s="2" t="str">
        <f t="shared" si="81"/>
        <v/>
      </c>
      <c r="G158" s="2" t="str">
        <f t="shared" si="81"/>
        <v/>
      </c>
      <c r="H158" s="2" t="str">
        <f t="shared" si="81"/>
        <v/>
      </c>
      <c r="I158" s="2" t="str">
        <f t="shared" si="81"/>
        <v/>
      </c>
      <c r="J158" s="2" t="str">
        <f t="shared" si="81"/>
        <v/>
      </c>
      <c r="K158" s="2" t="str">
        <f t="shared" si="81"/>
        <v/>
      </c>
      <c r="L158" s="2" t="str">
        <f t="shared" si="81"/>
        <v/>
      </c>
      <c r="M158" s="2" t="str">
        <f t="shared" si="81"/>
        <v/>
      </c>
      <c r="N158" s="2" t="str">
        <f t="shared" si="81"/>
        <v/>
      </c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2" t="s">
        <v>88</v>
      </c>
      <c r="B159" s="2"/>
      <c r="C159" s="2"/>
      <c r="D159" s="2" t="str">
        <f t="shared" ref="D159:N159" si="82">C159</f>
        <v/>
      </c>
      <c r="E159" s="2" t="str">
        <f t="shared" si="82"/>
        <v/>
      </c>
      <c r="F159" s="2" t="str">
        <f t="shared" si="82"/>
        <v/>
      </c>
      <c r="G159" s="2" t="str">
        <f t="shared" si="82"/>
        <v/>
      </c>
      <c r="H159" s="2" t="str">
        <f t="shared" si="82"/>
        <v/>
      </c>
      <c r="I159" s="2" t="str">
        <f t="shared" si="82"/>
        <v/>
      </c>
      <c r="J159" s="2" t="str">
        <f t="shared" si="82"/>
        <v/>
      </c>
      <c r="K159" s="2" t="str">
        <f t="shared" si="82"/>
        <v/>
      </c>
      <c r="L159" s="2" t="str">
        <f t="shared" si="82"/>
        <v/>
      </c>
      <c r="M159" s="2" t="str">
        <f t="shared" si="82"/>
        <v/>
      </c>
      <c r="N159" s="2" t="str">
        <f t="shared" si="82"/>
        <v/>
      </c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2" t="s">
        <v>89</v>
      </c>
      <c r="B160" s="2"/>
      <c r="C160" s="2"/>
      <c r="D160" s="2" t="str">
        <f t="shared" ref="D160:N160" si="83">C160</f>
        <v/>
      </c>
      <c r="E160" s="2" t="str">
        <f t="shared" si="83"/>
        <v/>
      </c>
      <c r="F160" s="2" t="str">
        <f t="shared" si="83"/>
        <v/>
      </c>
      <c r="G160" s="2" t="str">
        <f t="shared" si="83"/>
        <v/>
      </c>
      <c r="H160" s="2" t="str">
        <f t="shared" si="83"/>
        <v/>
      </c>
      <c r="I160" s="2" t="str">
        <f t="shared" si="83"/>
        <v/>
      </c>
      <c r="J160" s="2" t="str">
        <f t="shared" si="83"/>
        <v/>
      </c>
      <c r="K160" s="2" t="str">
        <f t="shared" si="83"/>
        <v/>
      </c>
      <c r="L160" s="2" t="str">
        <f t="shared" si="83"/>
        <v/>
      </c>
      <c r="M160" s="2" t="str">
        <f t="shared" si="83"/>
        <v/>
      </c>
      <c r="N160" s="2" t="str">
        <f t="shared" si="83"/>
        <v/>
      </c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2" t="s">
        <v>90</v>
      </c>
      <c r="B161" s="2"/>
      <c r="C161" s="2"/>
      <c r="D161" s="2" t="str">
        <f t="shared" ref="D161:N161" si="84">C161</f>
        <v/>
      </c>
      <c r="E161" s="2" t="str">
        <f t="shared" si="84"/>
        <v/>
      </c>
      <c r="F161" s="2" t="str">
        <f t="shared" si="84"/>
        <v/>
      </c>
      <c r="G161" s="2" t="str">
        <f t="shared" si="84"/>
        <v/>
      </c>
      <c r="H161" s="2" t="str">
        <f t="shared" si="84"/>
        <v/>
      </c>
      <c r="I161" s="2" t="str">
        <f t="shared" si="84"/>
        <v/>
      </c>
      <c r="J161" s="2" t="str">
        <f t="shared" si="84"/>
        <v/>
      </c>
      <c r="K161" s="2" t="str">
        <f t="shared" si="84"/>
        <v/>
      </c>
      <c r="L161" s="2" t="str">
        <f t="shared" si="84"/>
        <v/>
      </c>
      <c r="M161" s="2" t="str">
        <f t="shared" si="84"/>
        <v/>
      </c>
      <c r="N161" s="2" t="str">
        <f t="shared" si="84"/>
        <v/>
      </c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2" t="s">
        <v>91</v>
      </c>
      <c r="B162" s="2"/>
      <c r="C162" s="2"/>
      <c r="D162" s="2" t="str">
        <f t="shared" ref="D162:N162" si="85">C162</f>
        <v/>
      </c>
      <c r="E162" s="2" t="str">
        <f t="shared" si="85"/>
        <v/>
      </c>
      <c r="F162" s="2" t="str">
        <f t="shared" si="85"/>
        <v/>
      </c>
      <c r="G162" s="2" t="str">
        <f t="shared" si="85"/>
        <v/>
      </c>
      <c r="H162" s="2" t="str">
        <f t="shared" si="85"/>
        <v/>
      </c>
      <c r="I162" s="2" t="str">
        <f t="shared" si="85"/>
        <v/>
      </c>
      <c r="J162" s="2" t="str">
        <f t="shared" si="85"/>
        <v/>
      </c>
      <c r="K162" s="2" t="str">
        <f t="shared" si="85"/>
        <v/>
      </c>
      <c r="L162" s="2" t="str">
        <f t="shared" si="85"/>
        <v/>
      </c>
      <c r="M162" s="2" t="str">
        <f t="shared" si="85"/>
        <v/>
      </c>
      <c r="N162" s="2" t="str">
        <f t="shared" si="85"/>
        <v/>
      </c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2" t="s">
        <v>92</v>
      </c>
      <c r="B163" s="2"/>
      <c r="C163" s="2"/>
      <c r="D163" s="2" t="str">
        <f t="shared" ref="D163:N163" si="86">C163</f>
        <v/>
      </c>
      <c r="E163" s="2" t="str">
        <f t="shared" si="86"/>
        <v/>
      </c>
      <c r="F163" s="2" t="str">
        <f t="shared" si="86"/>
        <v/>
      </c>
      <c r="G163" s="2" t="str">
        <f t="shared" si="86"/>
        <v/>
      </c>
      <c r="H163" s="2" t="str">
        <f t="shared" si="86"/>
        <v/>
      </c>
      <c r="I163" s="2" t="str">
        <f t="shared" si="86"/>
        <v/>
      </c>
      <c r="J163" s="2" t="str">
        <f t="shared" si="86"/>
        <v/>
      </c>
      <c r="K163" s="2" t="str">
        <f t="shared" si="86"/>
        <v/>
      </c>
      <c r="L163" s="2" t="str">
        <f t="shared" si="86"/>
        <v/>
      </c>
      <c r="M163" s="2" t="str">
        <f t="shared" si="86"/>
        <v/>
      </c>
      <c r="N163" s="2" t="str">
        <f t="shared" si="86"/>
        <v/>
      </c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2" t="s">
        <v>94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2" t="s">
        <v>83</v>
      </c>
      <c r="B166" s="2"/>
      <c r="C166" s="2">
        <f t="shared" ref="C166:N166" si="87">C142*C154</f>
        <v>0</v>
      </c>
      <c r="D166" s="2">
        <f t="shared" si="87"/>
        <v>0</v>
      </c>
      <c r="E166" s="2">
        <f t="shared" si="87"/>
        <v>0</v>
      </c>
      <c r="F166" s="2">
        <f t="shared" si="87"/>
        <v>0</v>
      </c>
      <c r="G166" s="2">
        <f t="shared" si="87"/>
        <v>0</v>
      </c>
      <c r="H166" s="2">
        <f t="shared" si="87"/>
        <v>0</v>
      </c>
      <c r="I166" s="2">
        <f t="shared" si="87"/>
        <v>0</v>
      </c>
      <c r="J166" s="2">
        <f t="shared" si="87"/>
        <v>0</v>
      </c>
      <c r="K166" s="2">
        <f t="shared" si="87"/>
        <v>0</v>
      </c>
      <c r="L166" s="2">
        <f t="shared" si="87"/>
        <v>0</v>
      </c>
      <c r="M166" s="2">
        <f t="shared" si="87"/>
        <v>0</v>
      </c>
      <c r="N166" s="2">
        <f t="shared" si="87"/>
        <v>0</v>
      </c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2" t="s">
        <v>84</v>
      </c>
      <c r="B167" s="2"/>
      <c r="C167" s="2">
        <f t="shared" ref="C167:N167" si="88">C143*C155</f>
        <v>0</v>
      </c>
      <c r="D167" s="2">
        <f t="shared" si="88"/>
        <v>0</v>
      </c>
      <c r="E167" s="2">
        <f t="shared" si="88"/>
        <v>0</v>
      </c>
      <c r="F167" s="2">
        <f t="shared" si="88"/>
        <v>0</v>
      </c>
      <c r="G167" s="2">
        <f t="shared" si="88"/>
        <v>0</v>
      </c>
      <c r="H167" s="2">
        <f t="shared" si="88"/>
        <v>0</v>
      </c>
      <c r="I167" s="2">
        <f t="shared" si="88"/>
        <v>0</v>
      </c>
      <c r="J167" s="2">
        <f t="shared" si="88"/>
        <v>0</v>
      </c>
      <c r="K167" s="2">
        <f t="shared" si="88"/>
        <v>0</v>
      </c>
      <c r="L167" s="2">
        <f t="shared" si="88"/>
        <v>0</v>
      </c>
      <c r="M167" s="2">
        <f t="shared" si="88"/>
        <v>0</v>
      </c>
      <c r="N167" s="2">
        <f t="shared" si="88"/>
        <v>0</v>
      </c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2" t="s">
        <v>85</v>
      </c>
      <c r="B168" s="2"/>
      <c r="C168" s="2">
        <f t="shared" ref="C168:N168" si="89">C144*C156</f>
        <v>0</v>
      </c>
      <c r="D168" s="2">
        <f t="shared" si="89"/>
        <v>0</v>
      </c>
      <c r="E168" s="2">
        <f t="shared" si="89"/>
        <v>0</v>
      </c>
      <c r="F168" s="2">
        <f t="shared" si="89"/>
        <v>0</v>
      </c>
      <c r="G168" s="2">
        <f t="shared" si="89"/>
        <v>0</v>
      </c>
      <c r="H168" s="2">
        <f t="shared" si="89"/>
        <v>0</v>
      </c>
      <c r="I168" s="2">
        <f t="shared" si="89"/>
        <v>0</v>
      </c>
      <c r="J168" s="2">
        <f t="shared" si="89"/>
        <v>0</v>
      </c>
      <c r="K168" s="2">
        <f t="shared" si="89"/>
        <v>0</v>
      </c>
      <c r="L168" s="2">
        <f t="shared" si="89"/>
        <v>0</v>
      </c>
      <c r="M168" s="2">
        <f t="shared" si="89"/>
        <v>0</v>
      </c>
      <c r="N168" s="2">
        <f t="shared" si="89"/>
        <v>0</v>
      </c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2" t="s">
        <v>86</v>
      </c>
      <c r="B169" s="2"/>
      <c r="C169" s="2">
        <f t="shared" ref="C169:N169" si="90">C145*C157</f>
        <v>0</v>
      </c>
      <c r="D169" s="2">
        <f t="shared" si="90"/>
        <v>0</v>
      </c>
      <c r="E169" s="2">
        <f t="shared" si="90"/>
        <v>0</v>
      </c>
      <c r="F169" s="2">
        <f t="shared" si="90"/>
        <v>0</v>
      </c>
      <c r="G169" s="2">
        <f t="shared" si="90"/>
        <v>0</v>
      </c>
      <c r="H169" s="2">
        <f t="shared" si="90"/>
        <v>0</v>
      </c>
      <c r="I169" s="2">
        <f t="shared" si="90"/>
        <v>0</v>
      </c>
      <c r="J169" s="2">
        <f t="shared" si="90"/>
        <v>0</v>
      </c>
      <c r="K169" s="2">
        <f t="shared" si="90"/>
        <v>0</v>
      </c>
      <c r="L169" s="2">
        <f t="shared" si="90"/>
        <v>0</v>
      </c>
      <c r="M169" s="2">
        <f t="shared" si="90"/>
        <v>0</v>
      </c>
      <c r="N169" s="2">
        <f t="shared" si="90"/>
        <v>0</v>
      </c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2" t="s">
        <v>87</v>
      </c>
      <c r="B170" s="2"/>
      <c r="C170" s="2">
        <f t="shared" ref="C170:N170" si="91">C146*C158</f>
        <v>0</v>
      </c>
      <c r="D170" s="2">
        <f t="shared" si="91"/>
        <v>0</v>
      </c>
      <c r="E170" s="2">
        <f t="shared" si="91"/>
        <v>0</v>
      </c>
      <c r="F170" s="2">
        <f t="shared" si="91"/>
        <v>0</v>
      </c>
      <c r="G170" s="2">
        <f t="shared" si="91"/>
        <v>0</v>
      </c>
      <c r="H170" s="2">
        <f t="shared" si="91"/>
        <v>0</v>
      </c>
      <c r="I170" s="2">
        <f t="shared" si="91"/>
        <v>0</v>
      </c>
      <c r="J170" s="2">
        <f t="shared" si="91"/>
        <v>0</v>
      </c>
      <c r="K170" s="2">
        <f t="shared" si="91"/>
        <v>0</v>
      </c>
      <c r="L170" s="2">
        <f t="shared" si="91"/>
        <v>0</v>
      </c>
      <c r="M170" s="2">
        <f t="shared" si="91"/>
        <v>0</v>
      </c>
      <c r="N170" s="2">
        <f t="shared" si="91"/>
        <v>0</v>
      </c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2" t="s">
        <v>88</v>
      </c>
      <c r="B171" s="2"/>
      <c r="C171" s="2">
        <f t="shared" ref="C171:N171" si="92">C147*C159</f>
        <v>0</v>
      </c>
      <c r="D171" s="2">
        <f t="shared" si="92"/>
        <v>0</v>
      </c>
      <c r="E171" s="2">
        <f t="shared" si="92"/>
        <v>0</v>
      </c>
      <c r="F171" s="2">
        <f t="shared" si="92"/>
        <v>0</v>
      </c>
      <c r="G171" s="2">
        <f t="shared" si="92"/>
        <v>0</v>
      </c>
      <c r="H171" s="2">
        <f t="shared" si="92"/>
        <v>0</v>
      </c>
      <c r="I171" s="2">
        <f t="shared" si="92"/>
        <v>0</v>
      </c>
      <c r="J171" s="2">
        <f t="shared" si="92"/>
        <v>0</v>
      </c>
      <c r="K171" s="2">
        <f t="shared" si="92"/>
        <v>0</v>
      </c>
      <c r="L171" s="2">
        <f t="shared" si="92"/>
        <v>0</v>
      </c>
      <c r="M171" s="2">
        <f t="shared" si="92"/>
        <v>0</v>
      </c>
      <c r="N171" s="2">
        <f t="shared" si="92"/>
        <v>0</v>
      </c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2" t="s">
        <v>89</v>
      </c>
      <c r="B172" s="2"/>
      <c r="C172" s="2">
        <f t="shared" ref="C172:N172" si="93">C148*C160</f>
        <v>0</v>
      </c>
      <c r="D172" s="2">
        <f t="shared" si="93"/>
        <v>0</v>
      </c>
      <c r="E172" s="2">
        <f t="shared" si="93"/>
        <v>0</v>
      </c>
      <c r="F172" s="2">
        <f t="shared" si="93"/>
        <v>0</v>
      </c>
      <c r="G172" s="2">
        <f t="shared" si="93"/>
        <v>0</v>
      </c>
      <c r="H172" s="2">
        <f t="shared" si="93"/>
        <v>0</v>
      </c>
      <c r="I172" s="2">
        <f t="shared" si="93"/>
        <v>0</v>
      </c>
      <c r="J172" s="2">
        <f t="shared" si="93"/>
        <v>0</v>
      </c>
      <c r="K172" s="2">
        <f t="shared" si="93"/>
        <v>0</v>
      </c>
      <c r="L172" s="2">
        <f t="shared" si="93"/>
        <v>0</v>
      </c>
      <c r="M172" s="2">
        <f t="shared" si="93"/>
        <v>0</v>
      </c>
      <c r="N172" s="2">
        <f t="shared" si="93"/>
        <v>0</v>
      </c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2" t="s">
        <v>90</v>
      </c>
      <c r="B173" s="2"/>
      <c r="C173" s="2">
        <f t="shared" ref="C173:N173" si="94">C149*C161</f>
        <v>0</v>
      </c>
      <c r="D173" s="2">
        <f t="shared" si="94"/>
        <v>0</v>
      </c>
      <c r="E173" s="2">
        <f t="shared" si="94"/>
        <v>0</v>
      </c>
      <c r="F173" s="2">
        <f t="shared" si="94"/>
        <v>0</v>
      </c>
      <c r="G173" s="2">
        <f t="shared" si="94"/>
        <v>0</v>
      </c>
      <c r="H173" s="2">
        <f t="shared" si="94"/>
        <v>0</v>
      </c>
      <c r="I173" s="2">
        <f t="shared" si="94"/>
        <v>0</v>
      </c>
      <c r="J173" s="2">
        <f t="shared" si="94"/>
        <v>0</v>
      </c>
      <c r="K173" s="2">
        <f t="shared" si="94"/>
        <v>0</v>
      </c>
      <c r="L173" s="2">
        <f t="shared" si="94"/>
        <v>0</v>
      </c>
      <c r="M173" s="2">
        <f t="shared" si="94"/>
        <v>0</v>
      </c>
      <c r="N173" s="2">
        <f t="shared" si="94"/>
        <v>0</v>
      </c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2" t="s">
        <v>91</v>
      </c>
      <c r="B174" s="2"/>
      <c r="C174" s="2">
        <f t="shared" ref="C174:N174" si="95">C150*C162</f>
        <v>0</v>
      </c>
      <c r="D174" s="2">
        <f t="shared" si="95"/>
        <v>0</v>
      </c>
      <c r="E174" s="2">
        <f t="shared" si="95"/>
        <v>0</v>
      </c>
      <c r="F174" s="2">
        <f t="shared" si="95"/>
        <v>0</v>
      </c>
      <c r="G174" s="2">
        <f t="shared" si="95"/>
        <v>0</v>
      </c>
      <c r="H174" s="2">
        <f t="shared" si="95"/>
        <v>0</v>
      </c>
      <c r="I174" s="2">
        <f t="shared" si="95"/>
        <v>0</v>
      </c>
      <c r="J174" s="2">
        <f t="shared" si="95"/>
        <v>0</v>
      </c>
      <c r="K174" s="2">
        <f t="shared" si="95"/>
        <v>0</v>
      </c>
      <c r="L174" s="2">
        <f t="shared" si="95"/>
        <v>0</v>
      </c>
      <c r="M174" s="2">
        <f t="shared" si="95"/>
        <v>0</v>
      </c>
      <c r="N174" s="2">
        <f t="shared" si="95"/>
        <v>0</v>
      </c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2" t="s">
        <v>92</v>
      </c>
      <c r="B175" s="2"/>
      <c r="C175" s="2">
        <f t="shared" ref="C175:N175" si="96">C151*C163</f>
        <v>0</v>
      </c>
      <c r="D175" s="2">
        <f t="shared" si="96"/>
        <v>0</v>
      </c>
      <c r="E175" s="2">
        <f t="shared" si="96"/>
        <v>0</v>
      </c>
      <c r="F175" s="2">
        <f t="shared" si="96"/>
        <v>0</v>
      </c>
      <c r="G175" s="2">
        <f t="shared" si="96"/>
        <v>0</v>
      </c>
      <c r="H175" s="2">
        <f t="shared" si="96"/>
        <v>0</v>
      </c>
      <c r="I175" s="2">
        <f t="shared" si="96"/>
        <v>0</v>
      </c>
      <c r="J175" s="2">
        <f t="shared" si="96"/>
        <v>0</v>
      </c>
      <c r="K175" s="2">
        <f t="shared" si="96"/>
        <v>0</v>
      </c>
      <c r="L175" s="2">
        <f t="shared" si="96"/>
        <v>0</v>
      </c>
      <c r="M175" s="2">
        <f t="shared" si="96"/>
        <v>0</v>
      </c>
      <c r="N175" s="2">
        <f t="shared" si="96"/>
        <v>0</v>
      </c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2"/>
      <c r="B176" s="2"/>
      <c r="C176" s="12" t="s">
        <v>62</v>
      </c>
      <c r="D176" s="12" t="s">
        <v>62</v>
      </c>
      <c r="E176" s="12" t="s">
        <v>62</v>
      </c>
      <c r="F176" s="12" t="s">
        <v>62</v>
      </c>
      <c r="G176" s="12" t="s">
        <v>62</v>
      </c>
      <c r="H176" s="12" t="s">
        <v>62</v>
      </c>
      <c r="I176" s="12" t="s">
        <v>62</v>
      </c>
      <c r="J176" s="12" t="s">
        <v>62</v>
      </c>
      <c r="K176" s="12" t="s">
        <v>62</v>
      </c>
      <c r="L176" s="12" t="s">
        <v>62</v>
      </c>
      <c r="M176" s="12" t="s">
        <v>62</v>
      </c>
      <c r="N176" s="12" t="s">
        <v>62</v>
      </c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2"/>
      <c r="B177" s="2"/>
      <c r="C177" s="2">
        <f t="shared" ref="C177:N177" si="97">SUM(C166:C176)</f>
        <v>0</v>
      </c>
      <c r="D177" s="2">
        <f t="shared" si="97"/>
        <v>0</v>
      </c>
      <c r="E177" s="2">
        <f t="shared" si="97"/>
        <v>0</v>
      </c>
      <c r="F177" s="2">
        <f t="shared" si="97"/>
        <v>0</v>
      </c>
      <c r="G177" s="2">
        <f t="shared" si="97"/>
        <v>0</v>
      </c>
      <c r="H177" s="2">
        <f t="shared" si="97"/>
        <v>0</v>
      </c>
      <c r="I177" s="2">
        <f t="shared" si="97"/>
        <v>0</v>
      </c>
      <c r="J177" s="2">
        <f t="shared" si="97"/>
        <v>0</v>
      </c>
      <c r="K177" s="2">
        <f t="shared" si="97"/>
        <v>0</v>
      </c>
      <c r="L177" s="2">
        <f t="shared" si="97"/>
        <v>0</v>
      </c>
      <c r="M177" s="2">
        <f t="shared" si="97"/>
        <v>0</v>
      </c>
      <c r="N177" s="2">
        <f t="shared" si="97"/>
        <v>0</v>
      </c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2"/>
      <c r="B178" s="2"/>
      <c r="C178" s="12" t="s">
        <v>62</v>
      </c>
      <c r="D178" s="12" t="s">
        <v>62</v>
      </c>
      <c r="E178" s="12" t="s">
        <v>62</v>
      </c>
      <c r="F178" s="12" t="s">
        <v>62</v>
      </c>
      <c r="G178" s="12" t="s">
        <v>62</v>
      </c>
      <c r="H178" s="12" t="s">
        <v>62</v>
      </c>
      <c r="I178" s="12" t="s">
        <v>62</v>
      </c>
      <c r="J178" s="12" t="s">
        <v>62</v>
      </c>
      <c r="K178" s="12" t="s">
        <v>62</v>
      </c>
      <c r="L178" s="12" t="s">
        <v>62</v>
      </c>
      <c r="M178" s="12" t="s">
        <v>62</v>
      </c>
      <c r="N178" s="12" t="s">
        <v>62</v>
      </c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2" t="s">
        <v>95</v>
      </c>
      <c r="B180" s="2"/>
      <c r="C180" s="2">
        <f t="shared" ref="C180:N180" si="98">C12</f>
        <v>4</v>
      </c>
      <c r="D180" s="2">
        <f t="shared" si="98"/>
        <v>4</v>
      </c>
      <c r="E180" s="2">
        <f t="shared" si="98"/>
        <v>5</v>
      </c>
      <c r="F180" s="2">
        <f t="shared" si="98"/>
        <v>4</v>
      </c>
      <c r="G180" s="2">
        <f t="shared" si="98"/>
        <v>4</v>
      </c>
      <c r="H180" s="2">
        <f t="shared" si="98"/>
        <v>5</v>
      </c>
      <c r="I180" s="2">
        <f t="shared" si="98"/>
        <v>4</v>
      </c>
      <c r="J180" s="2">
        <f t="shared" si="98"/>
        <v>4</v>
      </c>
      <c r="K180" s="2">
        <f t="shared" si="98"/>
        <v>5</v>
      </c>
      <c r="L180" s="2">
        <f t="shared" si="98"/>
        <v>4</v>
      </c>
      <c r="M180" s="2">
        <f t="shared" si="98"/>
        <v>4</v>
      </c>
      <c r="N180" s="2">
        <f t="shared" si="98"/>
        <v>5</v>
      </c>
      <c r="O180" s="2">
        <f>SUM(B180:N180)</f>
        <v>52</v>
      </c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2" t="s">
        <v>96</v>
      </c>
      <c r="B182" s="2"/>
      <c r="C182" s="2">
        <f t="shared" ref="C182:N182" si="99">C180*C177</f>
        <v>0</v>
      </c>
      <c r="D182" s="2">
        <f t="shared" si="99"/>
        <v>0</v>
      </c>
      <c r="E182" s="2">
        <f t="shared" si="99"/>
        <v>0</v>
      </c>
      <c r="F182" s="2">
        <f t="shared" si="99"/>
        <v>0</v>
      </c>
      <c r="G182" s="2">
        <f t="shared" si="99"/>
        <v>0</v>
      </c>
      <c r="H182" s="2">
        <f t="shared" si="99"/>
        <v>0</v>
      </c>
      <c r="I182" s="2">
        <f t="shared" si="99"/>
        <v>0</v>
      </c>
      <c r="J182" s="2">
        <f t="shared" si="99"/>
        <v>0</v>
      </c>
      <c r="K182" s="2">
        <f t="shared" si="99"/>
        <v>0</v>
      </c>
      <c r="L182" s="2">
        <f t="shared" si="99"/>
        <v>0</v>
      </c>
      <c r="M182" s="2">
        <f t="shared" si="99"/>
        <v>0</v>
      </c>
      <c r="N182" s="2">
        <f t="shared" si="99"/>
        <v>0</v>
      </c>
      <c r="O182" s="2">
        <f>SUM(B182:N182)</f>
        <v>0</v>
      </c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2"/>
      <c r="B183" s="2"/>
      <c r="C183" s="12" t="s">
        <v>62</v>
      </c>
      <c r="D183" s="12" t="s">
        <v>62</v>
      </c>
      <c r="E183" s="12" t="s">
        <v>62</v>
      </c>
      <c r="F183" s="12" t="s">
        <v>62</v>
      </c>
      <c r="G183" s="12" t="s">
        <v>62</v>
      </c>
      <c r="H183" s="12" t="s">
        <v>62</v>
      </c>
      <c r="I183" s="12" t="s">
        <v>62</v>
      </c>
      <c r="J183" s="12" t="s">
        <v>62</v>
      </c>
      <c r="K183" s="12" t="s">
        <v>62</v>
      </c>
      <c r="L183" s="12" t="s">
        <v>62</v>
      </c>
      <c r="M183" s="12" t="s">
        <v>62</v>
      </c>
      <c r="N183" s="12" t="s">
        <v>62</v>
      </c>
      <c r="O183" s="12" t="s">
        <v>62</v>
      </c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2" t="s">
        <v>97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2" t="s">
        <v>98</v>
      </c>
      <c r="B186" s="2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2" t="s">
        <v>99</v>
      </c>
      <c r="B187" s="2"/>
      <c r="C187" s="2">
        <f t="shared" ref="C187:N187" si="100">C186*C182</f>
        <v>0</v>
      </c>
      <c r="D187" s="2">
        <f t="shared" si="100"/>
        <v>0</v>
      </c>
      <c r="E187" s="2">
        <f t="shared" si="100"/>
        <v>0</v>
      </c>
      <c r="F187" s="2">
        <f t="shared" si="100"/>
        <v>0</v>
      </c>
      <c r="G187" s="2">
        <f t="shared" si="100"/>
        <v>0</v>
      </c>
      <c r="H187" s="2">
        <f t="shared" si="100"/>
        <v>0</v>
      </c>
      <c r="I187" s="2">
        <f t="shared" si="100"/>
        <v>0</v>
      </c>
      <c r="J187" s="2">
        <f t="shared" si="100"/>
        <v>0</v>
      </c>
      <c r="K187" s="2">
        <f t="shared" si="100"/>
        <v>0</v>
      </c>
      <c r="L187" s="2">
        <f t="shared" si="100"/>
        <v>0</v>
      </c>
      <c r="M187" s="2">
        <f t="shared" si="100"/>
        <v>0</v>
      </c>
      <c r="N187" s="2">
        <f t="shared" si="100"/>
        <v>0</v>
      </c>
      <c r="O187" s="2">
        <f>SUM(B187:N187)</f>
        <v>0</v>
      </c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2"/>
      <c r="B188" s="2"/>
      <c r="C188" s="12" t="s">
        <v>62</v>
      </c>
      <c r="D188" s="12" t="s">
        <v>62</v>
      </c>
      <c r="E188" s="12" t="s">
        <v>62</v>
      </c>
      <c r="F188" s="12" t="s">
        <v>62</v>
      </c>
      <c r="G188" s="12" t="s">
        <v>62</v>
      </c>
      <c r="H188" s="12" t="s">
        <v>62</v>
      </c>
      <c r="I188" s="12" t="s">
        <v>62</v>
      </c>
      <c r="J188" s="12" t="s">
        <v>62</v>
      </c>
      <c r="K188" s="12" t="s">
        <v>62</v>
      </c>
      <c r="L188" s="12" t="s">
        <v>62</v>
      </c>
      <c r="M188" s="12" t="s">
        <v>62</v>
      </c>
      <c r="N188" s="12" t="s">
        <v>62</v>
      </c>
      <c r="O188" s="12" t="s">
        <v>62</v>
      </c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2" t="s">
        <v>100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2" t="s">
        <v>101</v>
      </c>
      <c r="B191" s="2"/>
      <c r="C191" s="2"/>
      <c r="D191" s="2" t="str">
        <f t="shared" ref="D191:N191" si="101">C191</f>
        <v/>
      </c>
      <c r="E191" s="2" t="str">
        <f t="shared" si="101"/>
        <v/>
      </c>
      <c r="F191" s="2" t="str">
        <f t="shared" si="101"/>
        <v/>
      </c>
      <c r="G191" s="2" t="str">
        <f t="shared" si="101"/>
        <v/>
      </c>
      <c r="H191" s="2" t="str">
        <f t="shared" si="101"/>
        <v/>
      </c>
      <c r="I191" s="2" t="str">
        <f t="shared" si="101"/>
        <v/>
      </c>
      <c r="J191" s="2" t="str">
        <f t="shared" si="101"/>
        <v/>
      </c>
      <c r="K191" s="2" t="str">
        <f t="shared" si="101"/>
        <v/>
      </c>
      <c r="L191" s="2" t="str">
        <f t="shared" si="101"/>
        <v/>
      </c>
      <c r="M191" s="2" t="str">
        <f t="shared" si="101"/>
        <v/>
      </c>
      <c r="N191" s="2" t="str">
        <f t="shared" si="101"/>
        <v/>
      </c>
      <c r="O191" s="2">
        <f t="shared" ref="O191:O192" si="103">SUM(C191:N191)</f>
        <v>0</v>
      </c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2" t="s">
        <v>102</v>
      </c>
      <c r="B192" s="2"/>
      <c r="C192" s="2"/>
      <c r="D192" s="2" t="str">
        <f t="shared" ref="D192:N192" si="102">C192</f>
        <v/>
      </c>
      <c r="E192" s="2" t="str">
        <f t="shared" si="102"/>
        <v/>
      </c>
      <c r="F192" s="2" t="str">
        <f t="shared" si="102"/>
        <v/>
      </c>
      <c r="G192" s="2" t="str">
        <f t="shared" si="102"/>
        <v/>
      </c>
      <c r="H192" s="2" t="str">
        <f t="shared" si="102"/>
        <v/>
      </c>
      <c r="I192" s="2" t="str">
        <f t="shared" si="102"/>
        <v/>
      </c>
      <c r="J192" s="2" t="str">
        <f t="shared" si="102"/>
        <v/>
      </c>
      <c r="K192" s="2" t="str">
        <f t="shared" si="102"/>
        <v/>
      </c>
      <c r="L192" s="2" t="str">
        <f t="shared" si="102"/>
        <v/>
      </c>
      <c r="M192" s="2" t="str">
        <f t="shared" si="102"/>
        <v/>
      </c>
      <c r="N192" s="2" t="str">
        <f t="shared" si="102"/>
        <v/>
      </c>
      <c r="O192" s="2">
        <f t="shared" si="103"/>
        <v>0</v>
      </c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2"/>
      <c r="B193" s="2"/>
      <c r="C193" s="12" t="s">
        <v>62</v>
      </c>
      <c r="D193" s="12" t="s">
        <v>62</v>
      </c>
      <c r="E193" s="12" t="s">
        <v>62</v>
      </c>
      <c r="F193" s="12" t="s">
        <v>62</v>
      </c>
      <c r="G193" s="12" t="s">
        <v>62</v>
      </c>
      <c r="H193" s="12" t="s">
        <v>62</v>
      </c>
      <c r="I193" s="12" t="s">
        <v>62</v>
      </c>
      <c r="J193" s="12" t="s">
        <v>62</v>
      </c>
      <c r="K193" s="12" t="s">
        <v>62</v>
      </c>
      <c r="L193" s="12" t="s">
        <v>62</v>
      </c>
      <c r="M193" s="12" t="s">
        <v>62</v>
      </c>
      <c r="N193" s="12" t="s">
        <v>62</v>
      </c>
      <c r="O193" s="12" t="s">
        <v>62</v>
      </c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2"/>
      <c r="B194" s="2"/>
      <c r="C194" s="2">
        <f t="shared" ref="C194:O194" si="104">SUM(C191:C193)</f>
        <v>0</v>
      </c>
      <c r="D194" s="2">
        <f t="shared" si="104"/>
        <v>0</v>
      </c>
      <c r="E194" s="2">
        <f t="shared" si="104"/>
        <v>0</v>
      </c>
      <c r="F194" s="2">
        <f t="shared" si="104"/>
        <v>0</v>
      </c>
      <c r="G194" s="2">
        <f t="shared" si="104"/>
        <v>0</v>
      </c>
      <c r="H194" s="2">
        <f t="shared" si="104"/>
        <v>0</v>
      </c>
      <c r="I194" s="2">
        <f t="shared" si="104"/>
        <v>0</v>
      </c>
      <c r="J194" s="2">
        <f t="shared" si="104"/>
        <v>0</v>
      </c>
      <c r="K194" s="2">
        <f t="shared" si="104"/>
        <v>0</v>
      </c>
      <c r="L194" s="2">
        <f t="shared" si="104"/>
        <v>0</v>
      </c>
      <c r="M194" s="2">
        <f t="shared" si="104"/>
        <v>0</v>
      </c>
      <c r="N194" s="2">
        <f t="shared" si="104"/>
        <v>0</v>
      </c>
      <c r="O194" s="2">
        <f t="shared" si="104"/>
        <v>0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2"/>
      <c r="B195" s="2"/>
      <c r="C195" s="12" t="s">
        <v>62</v>
      </c>
      <c r="D195" s="12" t="s">
        <v>62</v>
      </c>
      <c r="E195" s="12" t="s">
        <v>62</v>
      </c>
      <c r="F195" s="12" t="s">
        <v>62</v>
      </c>
      <c r="G195" s="12" t="s">
        <v>62</v>
      </c>
      <c r="H195" s="12" t="s">
        <v>62</v>
      </c>
      <c r="I195" s="12" t="s">
        <v>62</v>
      </c>
      <c r="J195" s="12" t="s">
        <v>62</v>
      </c>
      <c r="K195" s="12" t="s">
        <v>62</v>
      </c>
      <c r="L195" s="12" t="s">
        <v>62</v>
      </c>
      <c r="M195" s="12" t="s">
        <v>62</v>
      </c>
      <c r="N195" s="12" t="s">
        <v>62</v>
      </c>
      <c r="O195" s="12" t="s">
        <v>62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2" t="s">
        <v>103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2" t="s">
        <v>104</v>
      </c>
      <c r="B198" s="2"/>
      <c r="C198" s="2"/>
      <c r="D198" s="2" t="str">
        <f t="shared" ref="D198:N198" si="105">C198</f>
        <v/>
      </c>
      <c r="E198" s="2" t="str">
        <f t="shared" si="105"/>
        <v/>
      </c>
      <c r="F198" s="2" t="str">
        <f t="shared" si="105"/>
        <v/>
      </c>
      <c r="G198" s="2" t="str">
        <f t="shared" si="105"/>
        <v/>
      </c>
      <c r="H198" s="2" t="str">
        <f t="shared" si="105"/>
        <v/>
      </c>
      <c r="I198" s="2" t="str">
        <f t="shared" si="105"/>
        <v/>
      </c>
      <c r="J198" s="2" t="str">
        <f t="shared" si="105"/>
        <v/>
      </c>
      <c r="K198" s="2" t="str">
        <f t="shared" si="105"/>
        <v/>
      </c>
      <c r="L198" s="2" t="str">
        <f t="shared" si="105"/>
        <v/>
      </c>
      <c r="M198" s="2" t="str">
        <f t="shared" si="105"/>
        <v/>
      </c>
      <c r="N198" s="2" t="str">
        <f t="shared" si="105"/>
        <v/>
      </c>
      <c r="O198" s="2">
        <f t="shared" ref="O198:O199" si="107">SUM(B198:N198)</f>
        <v>0</v>
      </c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2" t="s">
        <v>105</v>
      </c>
      <c r="B199" s="2"/>
      <c r="C199" s="2"/>
      <c r="D199" s="2" t="str">
        <f t="shared" ref="D199:N199" si="106">C199</f>
        <v/>
      </c>
      <c r="E199" s="2" t="str">
        <f t="shared" si="106"/>
        <v/>
      </c>
      <c r="F199" s="2" t="str">
        <f t="shared" si="106"/>
        <v/>
      </c>
      <c r="G199" s="2" t="str">
        <f t="shared" si="106"/>
        <v/>
      </c>
      <c r="H199" s="2" t="str">
        <f t="shared" si="106"/>
        <v/>
      </c>
      <c r="I199" s="2" t="str">
        <f t="shared" si="106"/>
        <v/>
      </c>
      <c r="J199" s="2" t="str">
        <f t="shared" si="106"/>
        <v/>
      </c>
      <c r="K199" s="2" t="str">
        <f t="shared" si="106"/>
        <v/>
      </c>
      <c r="L199" s="2" t="str">
        <f t="shared" si="106"/>
        <v/>
      </c>
      <c r="M199" s="2" t="str">
        <f t="shared" si="106"/>
        <v/>
      </c>
      <c r="N199" s="2" t="str">
        <f t="shared" si="106"/>
        <v/>
      </c>
      <c r="O199" s="2">
        <f t="shared" si="107"/>
        <v>0</v>
      </c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2"/>
      <c r="B200" s="12" t="s">
        <v>62</v>
      </c>
      <c r="C200" s="12" t="s">
        <v>62</v>
      </c>
      <c r="D200" s="12" t="s">
        <v>62</v>
      </c>
      <c r="E200" s="12" t="s">
        <v>62</v>
      </c>
      <c r="F200" s="12" t="s">
        <v>62</v>
      </c>
      <c r="G200" s="12" t="s">
        <v>62</v>
      </c>
      <c r="H200" s="12" t="s">
        <v>62</v>
      </c>
      <c r="I200" s="12" t="s">
        <v>62</v>
      </c>
      <c r="J200" s="12" t="s">
        <v>62</v>
      </c>
      <c r="K200" s="12" t="s">
        <v>62</v>
      </c>
      <c r="L200" s="12" t="s">
        <v>62</v>
      </c>
      <c r="M200" s="12" t="s">
        <v>62</v>
      </c>
      <c r="N200" s="12" t="s">
        <v>62</v>
      </c>
      <c r="O200" s="12" t="s">
        <v>62</v>
      </c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2"/>
      <c r="B201" s="2">
        <f t="shared" ref="B201:O201" si="108">SUM(B198:B200)</f>
        <v>0</v>
      </c>
      <c r="C201" s="2">
        <f t="shared" si="108"/>
        <v>0</v>
      </c>
      <c r="D201" s="2">
        <f t="shared" si="108"/>
        <v>0</v>
      </c>
      <c r="E201" s="2">
        <f t="shared" si="108"/>
        <v>0</v>
      </c>
      <c r="F201" s="2">
        <f t="shared" si="108"/>
        <v>0</v>
      </c>
      <c r="G201" s="2">
        <f t="shared" si="108"/>
        <v>0</v>
      </c>
      <c r="H201" s="2">
        <f t="shared" si="108"/>
        <v>0</v>
      </c>
      <c r="I201" s="2">
        <f t="shared" si="108"/>
        <v>0</v>
      </c>
      <c r="J201" s="2">
        <f t="shared" si="108"/>
        <v>0</v>
      </c>
      <c r="K201" s="2">
        <f t="shared" si="108"/>
        <v>0</v>
      </c>
      <c r="L201" s="2">
        <f t="shared" si="108"/>
        <v>0</v>
      </c>
      <c r="M201" s="2">
        <f t="shared" si="108"/>
        <v>0</v>
      </c>
      <c r="N201" s="2">
        <f t="shared" si="108"/>
        <v>0</v>
      </c>
      <c r="O201" s="2">
        <f t="shared" si="108"/>
        <v>0</v>
      </c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2"/>
      <c r="B202" s="12" t="s">
        <v>62</v>
      </c>
      <c r="C202" s="12" t="s">
        <v>62</v>
      </c>
      <c r="D202" s="12" t="s">
        <v>62</v>
      </c>
      <c r="E202" s="12" t="s">
        <v>62</v>
      </c>
      <c r="F202" s="12" t="s">
        <v>62</v>
      </c>
      <c r="G202" s="12" t="s">
        <v>62</v>
      </c>
      <c r="H202" s="12" t="s">
        <v>62</v>
      </c>
      <c r="I202" s="12" t="s">
        <v>62</v>
      </c>
      <c r="J202" s="12" t="s">
        <v>62</v>
      </c>
      <c r="K202" s="12" t="s">
        <v>62</v>
      </c>
      <c r="L202" s="12" t="s">
        <v>62</v>
      </c>
      <c r="M202" s="12" t="s">
        <v>62</v>
      </c>
      <c r="N202" s="12" t="s">
        <v>62</v>
      </c>
      <c r="O202" s="12" t="s">
        <v>62</v>
      </c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2" t="s">
        <v>106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2" t="s">
        <v>107</v>
      </c>
      <c r="B204" s="2"/>
      <c r="C204" s="2"/>
      <c r="D204" s="2" t="str">
        <f t="shared" ref="D204:N204" si="109">C204</f>
        <v/>
      </c>
      <c r="E204" s="2" t="str">
        <f t="shared" si="109"/>
        <v/>
      </c>
      <c r="F204" s="2" t="str">
        <f t="shared" si="109"/>
        <v/>
      </c>
      <c r="G204" s="2" t="str">
        <f t="shared" si="109"/>
        <v/>
      </c>
      <c r="H204" s="2" t="str">
        <f t="shared" si="109"/>
        <v/>
      </c>
      <c r="I204" s="2" t="str">
        <f t="shared" si="109"/>
        <v/>
      </c>
      <c r="J204" s="2" t="str">
        <f t="shared" si="109"/>
        <v/>
      </c>
      <c r="K204" s="2" t="str">
        <f t="shared" si="109"/>
        <v/>
      </c>
      <c r="L204" s="2" t="str">
        <f t="shared" si="109"/>
        <v/>
      </c>
      <c r="M204" s="2" t="str">
        <f t="shared" si="109"/>
        <v/>
      </c>
      <c r="N204" s="2" t="str">
        <f t="shared" si="109"/>
        <v/>
      </c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2" t="s">
        <v>108</v>
      </c>
      <c r="B205" s="2"/>
      <c r="C205" s="2"/>
      <c r="D205" s="2" t="str">
        <f t="shared" ref="D205:N205" si="110">C205</f>
        <v/>
      </c>
      <c r="E205" s="2" t="str">
        <f t="shared" si="110"/>
        <v/>
      </c>
      <c r="F205" s="2" t="str">
        <f t="shared" si="110"/>
        <v/>
      </c>
      <c r="G205" s="2" t="str">
        <f t="shared" si="110"/>
        <v/>
      </c>
      <c r="H205" s="2" t="str">
        <f t="shared" si="110"/>
        <v/>
      </c>
      <c r="I205" s="2" t="str">
        <f t="shared" si="110"/>
        <v/>
      </c>
      <c r="J205" s="2" t="str">
        <f t="shared" si="110"/>
        <v/>
      </c>
      <c r="K205" s="2" t="str">
        <f t="shared" si="110"/>
        <v/>
      </c>
      <c r="L205" s="2" t="str">
        <f t="shared" si="110"/>
        <v/>
      </c>
      <c r="M205" s="2" t="str">
        <f t="shared" si="110"/>
        <v/>
      </c>
      <c r="N205" s="2" t="str">
        <f t="shared" si="110"/>
        <v/>
      </c>
      <c r="O205" s="2">
        <f t="shared" ref="O205:O207" si="112">SUM(B205:N205)</f>
        <v>0</v>
      </c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2" t="s">
        <v>109</v>
      </c>
      <c r="B206" s="2"/>
      <c r="C206" s="2"/>
      <c r="D206" s="2" t="str">
        <f t="shared" ref="D206:N206" si="111">C206</f>
        <v/>
      </c>
      <c r="E206" s="2" t="str">
        <f t="shared" si="111"/>
        <v/>
      </c>
      <c r="F206" s="2" t="str">
        <f t="shared" si="111"/>
        <v/>
      </c>
      <c r="G206" s="2" t="str">
        <f t="shared" si="111"/>
        <v/>
      </c>
      <c r="H206" s="2" t="str">
        <f t="shared" si="111"/>
        <v/>
      </c>
      <c r="I206" s="2" t="str">
        <f t="shared" si="111"/>
        <v/>
      </c>
      <c r="J206" s="2" t="str">
        <f t="shared" si="111"/>
        <v/>
      </c>
      <c r="K206" s="2" t="str">
        <f t="shared" si="111"/>
        <v/>
      </c>
      <c r="L206" s="2" t="str">
        <f t="shared" si="111"/>
        <v/>
      </c>
      <c r="M206" s="2" t="str">
        <f t="shared" si="111"/>
        <v/>
      </c>
      <c r="N206" s="2" t="str">
        <f t="shared" si="111"/>
        <v/>
      </c>
      <c r="O206" s="2">
        <f t="shared" si="112"/>
        <v>0</v>
      </c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2" t="s">
        <v>110</v>
      </c>
      <c r="B207" s="2"/>
      <c r="C207" s="2"/>
      <c r="D207" s="2" t="str">
        <f t="shared" ref="D207:N207" si="113">C207</f>
        <v/>
      </c>
      <c r="E207" s="2" t="str">
        <f t="shared" si="113"/>
        <v/>
      </c>
      <c r="F207" s="2" t="str">
        <f t="shared" si="113"/>
        <v/>
      </c>
      <c r="G207" s="2" t="str">
        <f t="shared" si="113"/>
        <v/>
      </c>
      <c r="H207" s="2" t="str">
        <f t="shared" si="113"/>
        <v/>
      </c>
      <c r="I207" s="2" t="str">
        <f t="shared" si="113"/>
        <v/>
      </c>
      <c r="J207" s="2" t="str">
        <f t="shared" si="113"/>
        <v/>
      </c>
      <c r="K207" s="2" t="str">
        <f t="shared" si="113"/>
        <v/>
      </c>
      <c r="L207" s="2" t="str">
        <f t="shared" si="113"/>
        <v/>
      </c>
      <c r="M207" s="2" t="str">
        <f t="shared" si="113"/>
        <v/>
      </c>
      <c r="N207" s="2" t="str">
        <f t="shared" si="113"/>
        <v/>
      </c>
      <c r="O207" s="2">
        <f t="shared" si="112"/>
        <v>0</v>
      </c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2"/>
      <c r="B208" s="2"/>
      <c r="C208" s="12" t="s">
        <v>62</v>
      </c>
      <c r="D208" s="12" t="s">
        <v>62</v>
      </c>
      <c r="E208" s="12" t="s">
        <v>62</v>
      </c>
      <c r="F208" s="12" t="s">
        <v>62</v>
      </c>
      <c r="G208" s="12" t="s">
        <v>62</v>
      </c>
      <c r="H208" s="12" t="s">
        <v>62</v>
      </c>
      <c r="I208" s="12" t="s">
        <v>62</v>
      </c>
      <c r="J208" s="12" t="s">
        <v>62</v>
      </c>
      <c r="K208" s="12" t="s">
        <v>62</v>
      </c>
      <c r="L208" s="12" t="s">
        <v>62</v>
      </c>
      <c r="M208" s="12" t="s">
        <v>62</v>
      </c>
      <c r="N208" s="12" t="s">
        <v>62</v>
      </c>
      <c r="O208" s="12" t="s">
        <v>62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2"/>
      <c r="B209" s="2"/>
      <c r="C209" s="2">
        <f t="shared" ref="C209:O209" si="114">SUM(C205:C208)</f>
        <v>0</v>
      </c>
      <c r="D209" s="2">
        <f t="shared" si="114"/>
        <v>0</v>
      </c>
      <c r="E209" s="2">
        <f t="shared" si="114"/>
        <v>0</v>
      </c>
      <c r="F209" s="2">
        <f t="shared" si="114"/>
        <v>0</v>
      </c>
      <c r="G209" s="2">
        <f t="shared" si="114"/>
        <v>0</v>
      </c>
      <c r="H209" s="2">
        <f t="shared" si="114"/>
        <v>0</v>
      </c>
      <c r="I209" s="2">
        <f t="shared" si="114"/>
        <v>0</v>
      </c>
      <c r="J209" s="2">
        <f t="shared" si="114"/>
        <v>0</v>
      </c>
      <c r="K209" s="2">
        <f t="shared" si="114"/>
        <v>0</v>
      </c>
      <c r="L209" s="2">
        <f t="shared" si="114"/>
        <v>0</v>
      </c>
      <c r="M209" s="2">
        <f t="shared" si="114"/>
        <v>0</v>
      </c>
      <c r="N209" s="2">
        <f t="shared" si="114"/>
        <v>0</v>
      </c>
      <c r="O209" s="2">
        <f t="shared" si="114"/>
        <v>0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2"/>
      <c r="B210" s="2"/>
      <c r="C210" s="12" t="s">
        <v>62</v>
      </c>
      <c r="D210" s="12" t="s">
        <v>62</v>
      </c>
      <c r="E210" s="12" t="s">
        <v>62</v>
      </c>
      <c r="F210" s="12" t="s">
        <v>62</v>
      </c>
      <c r="G210" s="12" t="s">
        <v>62</v>
      </c>
      <c r="H210" s="12" t="s">
        <v>62</v>
      </c>
      <c r="I210" s="12" t="s">
        <v>62</v>
      </c>
      <c r="J210" s="12" t="s">
        <v>62</v>
      </c>
      <c r="K210" s="12" t="s">
        <v>62</v>
      </c>
      <c r="L210" s="12" t="s">
        <v>62</v>
      </c>
      <c r="M210" s="12" t="s">
        <v>62</v>
      </c>
      <c r="N210" s="12" t="s">
        <v>62</v>
      </c>
      <c r="O210" s="12" t="s">
        <v>62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2" t="s">
        <v>111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2" t="s">
        <v>112</v>
      </c>
      <c r="B212" s="2"/>
      <c r="C212" s="2"/>
      <c r="D212" s="2" t="str">
        <f t="shared" ref="D212:N212" si="115">C212</f>
        <v/>
      </c>
      <c r="E212" s="2" t="str">
        <f t="shared" si="115"/>
        <v/>
      </c>
      <c r="F212" s="2" t="str">
        <f t="shared" si="115"/>
        <v/>
      </c>
      <c r="G212" s="2" t="str">
        <f t="shared" si="115"/>
        <v/>
      </c>
      <c r="H212" s="2" t="str">
        <f t="shared" si="115"/>
        <v/>
      </c>
      <c r="I212" s="2" t="str">
        <f t="shared" si="115"/>
        <v/>
      </c>
      <c r="J212" s="2" t="str">
        <f t="shared" si="115"/>
        <v/>
      </c>
      <c r="K212" s="2" t="str">
        <f t="shared" si="115"/>
        <v/>
      </c>
      <c r="L212" s="2" t="str">
        <f t="shared" si="115"/>
        <v/>
      </c>
      <c r="M212" s="2" t="str">
        <f t="shared" si="115"/>
        <v/>
      </c>
      <c r="N212" s="2" t="str">
        <f t="shared" si="115"/>
        <v/>
      </c>
      <c r="O212" s="2">
        <f t="shared" ref="O212:O218" si="117">SUM(B212:N212)</f>
        <v>0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2" t="s">
        <v>113</v>
      </c>
      <c r="B213" s="2"/>
      <c r="C213" s="2"/>
      <c r="D213" s="2" t="str">
        <f t="shared" ref="D213:N213" si="116">C213</f>
        <v/>
      </c>
      <c r="E213" s="2" t="str">
        <f t="shared" si="116"/>
        <v/>
      </c>
      <c r="F213" s="2" t="str">
        <f t="shared" si="116"/>
        <v/>
      </c>
      <c r="G213" s="2" t="str">
        <f t="shared" si="116"/>
        <v/>
      </c>
      <c r="H213" s="2" t="str">
        <f t="shared" si="116"/>
        <v/>
      </c>
      <c r="I213" s="2" t="str">
        <f t="shared" si="116"/>
        <v/>
      </c>
      <c r="J213" s="2" t="str">
        <f t="shared" si="116"/>
        <v/>
      </c>
      <c r="K213" s="2" t="str">
        <f t="shared" si="116"/>
        <v/>
      </c>
      <c r="L213" s="2" t="str">
        <f t="shared" si="116"/>
        <v/>
      </c>
      <c r="M213" s="2" t="str">
        <f t="shared" si="116"/>
        <v/>
      </c>
      <c r="N213" s="2" t="str">
        <f t="shared" si="116"/>
        <v/>
      </c>
      <c r="O213" s="2">
        <f t="shared" si="117"/>
        <v>0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2" t="s">
        <v>114</v>
      </c>
      <c r="B214" s="2"/>
      <c r="C214" s="2"/>
      <c r="D214" s="2" t="str">
        <f t="shared" ref="D214:N214" si="118">C214</f>
        <v/>
      </c>
      <c r="E214" s="2" t="str">
        <f t="shared" si="118"/>
        <v/>
      </c>
      <c r="F214" s="2" t="str">
        <f t="shared" si="118"/>
        <v/>
      </c>
      <c r="G214" s="2" t="str">
        <f t="shared" si="118"/>
        <v/>
      </c>
      <c r="H214" s="2" t="str">
        <f t="shared" si="118"/>
        <v/>
      </c>
      <c r="I214" s="2" t="str">
        <f t="shared" si="118"/>
        <v/>
      </c>
      <c r="J214" s="2" t="str">
        <f t="shared" si="118"/>
        <v/>
      </c>
      <c r="K214" s="2" t="str">
        <f t="shared" si="118"/>
        <v/>
      </c>
      <c r="L214" s="2" t="str">
        <f t="shared" si="118"/>
        <v/>
      </c>
      <c r="M214" s="2" t="str">
        <f t="shared" si="118"/>
        <v/>
      </c>
      <c r="N214" s="2" t="str">
        <f t="shared" si="118"/>
        <v/>
      </c>
      <c r="O214" s="2">
        <f t="shared" si="117"/>
        <v>0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2" t="s">
        <v>115</v>
      </c>
      <c r="B215" s="2"/>
      <c r="C215" s="2"/>
      <c r="D215" s="2" t="str">
        <f t="shared" ref="D215:N215" si="119">C215</f>
        <v/>
      </c>
      <c r="E215" s="2" t="str">
        <f t="shared" si="119"/>
        <v/>
      </c>
      <c r="F215" s="2" t="str">
        <f t="shared" si="119"/>
        <v/>
      </c>
      <c r="G215" s="2" t="str">
        <f t="shared" si="119"/>
        <v/>
      </c>
      <c r="H215" s="2" t="str">
        <f t="shared" si="119"/>
        <v/>
      </c>
      <c r="I215" s="2" t="str">
        <f t="shared" si="119"/>
        <v/>
      </c>
      <c r="J215" s="2" t="str">
        <f t="shared" si="119"/>
        <v/>
      </c>
      <c r="K215" s="2" t="str">
        <f t="shared" si="119"/>
        <v/>
      </c>
      <c r="L215" s="2" t="str">
        <f t="shared" si="119"/>
        <v/>
      </c>
      <c r="M215" s="2" t="str">
        <f t="shared" si="119"/>
        <v/>
      </c>
      <c r="N215" s="2" t="str">
        <f t="shared" si="119"/>
        <v/>
      </c>
      <c r="O215" s="2">
        <f t="shared" si="117"/>
        <v>0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2" t="s">
        <v>116</v>
      </c>
      <c r="B216" s="2"/>
      <c r="C216" s="2"/>
      <c r="D216" s="2" t="str">
        <f t="shared" ref="D216:N216" si="120">C216</f>
        <v/>
      </c>
      <c r="E216" s="2" t="str">
        <f t="shared" si="120"/>
        <v/>
      </c>
      <c r="F216" s="2" t="str">
        <f t="shared" si="120"/>
        <v/>
      </c>
      <c r="G216" s="2" t="str">
        <f t="shared" si="120"/>
        <v/>
      </c>
      <c r="H216" s="2" t="str">
        <f t="shared" si="120"/>
        <v/>
      </c>
      <c r="I216" s="2" t="str">
        <f t="shared" si="120"/>
        <v/>
      </c>
      <c r="J216" s="2" t="str">
        <f t="shared" si="120"/>
        <v/>
      </c>
      <c r="K216" s="2" t="str">
        <f t="shared" si="120"/>
        <v/>
      </c>
      <c r="L216" s="2" t="str">
        <f t="shared" si="120"/>
        <v/>
      </c>
      <c r="M216" s="2" t="str">
        <f t="shared" si="120"/>
        <v/>
      </c>
      <c r="N216" s="2" t="str">
        <f t="shared" si="120"/>
        <v/>
      </c>
      <c r="O216" s="2">
        <f t="shared" si="117"/>
        <v>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2" t="s">
        <v>117</v>
      </c>
      <c r="B217" s="2"/>
      <c r="C217" s="2"/>
      <c r="D217" s="2" t="str">
        <f t="shared" ref="D217:N217" si="121">C217</f>
        <v/>
      </c>
      <c r="E217" s="2" t="str">
        <f t="shared" si="121"/>
        <v/>
      </c>
      <c r="F217" s="2" t="str">
        <f t="shared" si="121"/>
        <v/>
      </c>
      <c r="G217" s="2" t="str">
        <f t="shared" si="121"/>
        <v/>
      </c>
      <c r="H217" s="2" t="str">
        <f t="shared" si="121"/>
        <v/>
      </c>
      <c r="I217" s="2" t="str">
        <f t="shared" si="121"/>
        <v/>
      </c>
      <c r="J217" s="2" t="str">
        <f t="shared" si="121"/>
        <v/>
      </c>
      <c r="K217" s="2" t="str">
        <f t="shared" si="121"/>
        <v/>
      </c>
      <c r="L217" s="2" t="str">
        <f t="shared" si="121"/>
        <v/>
      </c>
      <c r="M217" s="2" t="str">
        <f t="shared" si="121"/>
        <v/>
      </c>
      <c r="N217" s="2" t="str">
        <f t="shared" si="121"/>
        <v/>
      </c>
      <c r="O217" s="2">
        <f t="shared" si="117"/>
        <v>0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2" t="s">
        <v>118</v>
      </c>
      <c r="B218" s="2"/>
      <c r="C218" s="2"/>
      <c r="D218" s="2" t="str">
        <f t="shared" ref="D218:N218" si="122">C218</f>
        <v/>
      </c>
      <c r="E218" s="2" t="str">
        <f t="shared" si="122"/>
        <v/>
      </c>
      <c r="F218" s="2" t="str">
        <f t="shared" si="122"/>
        <v/>
      </c>
      <c r="G218" s="2" t="str">
        <f t="shared" si="122"/>
        <v/>
      </c>
      <c r="H218" s="2" t="str">
        <f t="shared" si="122"/>
        <v/>
      </c>
      <c r="I218" s="2" t="str">
        <f t="shared" si="122"/>
        <v/>
      </c>
      <c r="J218" s="2" t="str">
        <f t="shared" si="122"/>
        <v/>
      </c>
      <c r="K218" s="2" t="str">
        <f t="shared" si="122"/>
        <v/>
      </c>
      <c r="L218" s="2" t="str">
        <f t="shared" si="122"/>
        <v/>
      </c>
      <c r="M218" s="2" t="str">
        <f t="shared" si="122"/>
        <v/>
      </c>
      <c r="N218" s="2" t="str">
        <f t="shared" si="122"/>
        <v/>
      </c>
      <c r="O218" s="2">
        <f t="shared" si="117"/>
        <v>0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2"/>
      <c r="B219" s="2"/>
      <c r="C219" s="12" t="s">
        <v>62</v>
      </c>
      <c r="D219" s="12" t="s">
        <v>62</v>
      </c>
      <c r="E219" s="12" t="s">
        <v>62</v>
      </c>
      <c r="F219" s="12" t="s">
        <v>62</v>
      </c>
      <c r="G219" s="12" t="s">
        <v>62</v>
      </c>
      <c r="H219" s="12" t="s">
        <v>62</v>
      </c>
      <c r="I219" s="12" t="s">
        <v>62</v>
      </c>
      <c r="J219" s="12" t="s">
        <v>62</v>
      </c>
      <c r="K219" s="12" t="s">
        <v>62</v>
      </c>
      <c r="L219" s="12" t="s">
        <v>62</v>
      </c>
      <c r="M219" s="12" t="s">
        <v>62</v>
      </c>
      <c r="N219" s="12" t="s">
        <v>62</v>
      </c>
      <c r="O219" s="12" t="s">
        <v>62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2"/>
      <c r="B220" s="2"/>
      <c r="C220" s="2">
        <f t="shared" ref="C220:O220" si="123">SUM(C212:C219)</f>
        <v>0</v>
      </c>
      <c r="D220" s="2">
        <f t="shared" si="123"/>
        <v>0</v>
      </c>
      <c r="E220" s="2">
        <f t="shared" si="123"/>
        <v>0</v>
      </c>
      <c r="F220" s="2">
        <f t="shared" si="123"/>
        <v>0</v>
      </c>
      <c r="G220" s="2">
        <f t="shared" si="123"/>
        <v>0</v>
      </c>
      <c r="H220" s="2">
        <f t="shared" si="123"/>
        <v>0</v>
      </c>
      <c r="I220" s="2">
        <f t="shared" si="123"/>
        <v>0</v>
      </c>
      <c r="J220" s="2">
        <f t="shared" si="123"/>
        <v>0</v>
      </c>
      <c r="K220" s="2">
        <f t="shared" si="123"/>
        <v>0</v>
      </c>
      <c r="L220" s="2">
        <f t="shared" si="123"/>
        <v>0</v>
      </c>
      <c r="M220" s="2">
        <f t="shared" si="123"/>
        <v>0</v>
      </c>
      <c r="N220" s="2">
        <f t="shared" si="123"/>
        <v>0</v>
      </c>
      <c r="O220" s="2">
        <f t="shared" si="123"/>
        <v>0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2"/>
      <c r="B221" s="2"/>
      <c r="C221" s="12" t="s">
        <v>62</v>
      </c>
      <c r="D221" s="12" t="s">
        <v>62</v>
      </c>
      <c r="E221" s="12" t="s">
        <v>62</v>
      </c>
      <c r="F221" s="12" t="s">
        <v>62</v>
      </c>
      <c r="G221" s="12" t="s">
        <v>62</v>
      </c>
      <c r="H221" s="12" t="s">
        <v>62</v>
      </c>
      <c r="I221" s="12" t="s">
        <v>62</v>
      </c>
      <c r="J221" s="12" t="s">
        <v>62</v>
      </c>
      <c r="K221" s="12" t="s">
        <v>62</v>
      </c>
      <c r="L221" s="12" t="s">
        <v>62</v>
      </c>
      <c r="M221" s="12" t="s">
        <v>62</v>
      </c>
      <c r="N221" s="12" t="s">
        <v>62</v>
      </c>
      <c r="O221" s="12" t="s">
        <v>62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2" t="s">
        <v>119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2" t="s">
        <v>120</v>
      </c>
      <c r="B224" s="2"/>
      <c r="C224" s="2">
        <v>0.0</v>
      </c>
      <c r="D224" s="2">
        <f t="shared" ref="D224:N224" si="124">C224</f>
        <v>0</v>
      </c>
      <c r="E224" s="2">
        <f t="shared" si="124"/>
        <v>0</v>
      </c>
      <c r="F224" s="2">
        <f t="shared" si="124"/>
        <v>0</v>
      </c>
      <c r="G224" s="2">
        <f t="shared" si="124"/>
        <v>0</v>
      </c>
      <c r="H224" s="2">
        <f t="shared" si="124"/>
        <v>0</v>
      </c>
      <c r="I224" s="2">
        <f t="shared" si="124"/>
        <v>0</v>
      </c>
      <c r="J224" s="2">
        <f t="shared" si="124"/>
        <v>0</v>
      </c>
      <c r="K224" s="2">
        <f t="shared" si="124"/>
        <v>0</v>
      </c>
      <c r="L224" s="2">
        <f t="shared" si="124"/>
        <v>0</v>
      </c>
      <c r="M224" s="2">
        <f t="shared" si="124"/>
        <v>0</v>
      </c>
      <c r="N224" s="2">
        <f t="shared" si="124"/>
        <v>0</v>
      </c>
      <c r="O224" s="2">
        <f>SUM(B224:N224)</f>
        <v>0</v>
      </c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2" t="s">
        <v>121</v>
      </c>
      <c r="B225" s="2"/>
      <c r="C225" s="2">
        <v>21.0</v>
      </c>
      <c r="D225" s="2">
        <f t="shared" ref="D225:N225" si="125">C225</f>
        <v>21</v>
      </c>
      <c r="E225" s="2">
        <f t="shared" si="125"/>
        <v>21</v>
      </c>
      <c r="F225" s="2">
        <f t="shared" si="125"/>
        <v>21</v>
      </c>
      <c r="G225" s="2">
        <f t="shared" si="125"/>
        <v>21</v>
      </c>
      <c r="H225" s="2">
        <f t="shared" si="125"/>
        <v>21</v>
      </c>
      <c r="I225" s="2">
        <f t="shared" si="125"/>
        <v>21</v>
      </c>
      <c r="J225" s="2">
        <f t="shared" si="125"/>
        <v>21</v>
      </c>
      <c r="K225" s="2">
        <f t="shared" si="125"/>
        <v>21</v>
      </c>
      <c r="L225" s="2">
        <f t="shared" si="125"/>
        <v>21</v>
      </c>
      <c r="M225" s="2">
        <f t="shared" si="125"/>
        <v>21</v>
      </c>
      <c r="N225" s="2">
        <f t="shared" si="125"/>
        <v>21</v>
      </c>
      <c r="O225" s="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2" t="s">
        <v>122</v>
      </c>
      <c r="B226" s="2"/>
      <c r="C226" s="2">
        <f t="shared" ref="C226:N226" si="126">C224/C225</f>
        <v>0</v>
      </c>
      <c r="D226" s="2">
        <f t="shared" si="126"/>
        <v>0</v>
      </c>
      <c r="E226" s="2">
        <f t="shared" si="126"/>
        <v>0</v>
      </c>
      <c r="F226" s="2">
        <f t="shared" si="126"/>
        <v>0</v>
      </c>
      <c r="G226" s="2">
        <f t="shared" si="126"/>
        <v>0</v>
      </c>
      <c r="H226" s="2">
        <f t="shared" si="126"/>
        <v>0</v>
      </c>
      <c r="I226" s="2">
        <f t="shared" si="126"/>
        <v>0</v>
      </c>
      <c r="J226" s="2">
        <f t="shared" si="126"/>
        <v>0</v>
      </c>
      <c r="K226" s="2">
        <f t="shared" si="126"/>
        <v>0</v>
      </c>
      <c r="L226" s="2">
        <f t="shared" si="126"/>
        <v>0</v>
      </c>
      <c r="M226" s="2">
        <f t="shared" si="126"/>
        <v>0</v>
      </c>
      <c r="N226" s="2">
        <f t="shared" si="126"/>
        <v>0</v>
      </c>
      <c r="O226" s="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2" t="s">
        <v>123</v>
      </c>
      <c r="B227" s="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2"/>
      <c r="B228" s="2"/>
      <c r="C228" s="12" t="s">
        <v>37</v>
      </c>
      <c r="D228" s="12" t="s">
        <v>37</v>
      </c>
      <c r="E228" s="12" t="s">
        <v>37</v>
      </c>
      <c r="F228" s="12" t="s">
        <v>37</v>
      </c>
      <c r="G228" s="12" t="s">
        <v>37</v>
      </c>
      <c r="H228" s="12" t="s">
        <v>37</v>
      </c>
      <c r="I228" s="12" t="s">
        <v>37</v>
      </c>
      <c r="J228" s="12" t="s">
        <v>37</v>
      </c>
      <c r="K228" s="12" t="s">
        <v>37</v>
      </c>
      <c r="L228" s="12" t="s">
        <v>37</v>
      </c>
      <c r="M228" s="12" t="s">
        <v>37</v>
      </c>
      <c r="N228" s="12" t="s">
        <v>37</v>
      </c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2" t="s">
        <v>124</v>
      </c>
      <c r="B229" s="2"/>
      <c r="C229" s="2">
        <f t="shared" ref="C229:N229" si="127">C227*C226</f>
        <v>0</v>
      </c>
      <c r="D229" s="2">
        <f t="shared" si="127"/>
        <v>0</v>
      </c>
      <c r="E229" s="2">
        <f t="shared" si="127"/>
        <v>0</v>
      </c>
      <c r="F229" s="2">
        <f t="shared" si="127"/>
        <v>0</v>
      </c>
      <c r="G229" s="2">
        <f t="shared" si="127"/>
        <v>0</v>
      </c>
      <c r="H229" s="2">
        <f t="shared" si="127"/>
        <v>0</v>
      </c>
      <c r="I229" s="2">
        <f t="shared" si="127"/>
        <v>0</v>
      </c>
      <c r="J229" s="2">
        <f t="shared" si="127"/>
        <v>0</v>
      </c>
      <c r="K229" s="2">
        <f t="shared" si="127"/>
        <v>0</v>
      </c>
      <c r="L229" s="2">
        <f t="shared" si="127"/>
        <v>0</v>
      </c>
      <c r="M229" s="2">
        <f t="shared" si="127"/>
        <v>0</v>
      </c>
      <c r="N229" s="2">
        <f t="shared" si="127"/>
        <v>0</v>
      </c>
      <c r="O229" s="2">
        <f t="shared" ref="O229:O230" si="129">SUM(B229:N229)</f>
        <v>0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2" t="s">
        <v>125</v>
      </c>
      <c r="B230" s="2"/>
      <c r="C230" s="2"/>
      <c r="D230" s="2" t="str">
        <f t="shared" ref="D230:N230" si="128">C230</f>
        <v/>
      </c>
      <c r="E230" s="2" t="str">
        <f t="shared" si="128"/>
        <v/>
      </c>
      <c r="F230" s="2" t="str">
        <f t="shared" si="128"/>
        <v/>
      </c>
      <c r="G230" s="2" t="str">
        <f t="shared" si="128"/>
        <v/>
      </c>
      <c r="H230" s="2" t="str">
        <f t="shared" si="128"/>
        <v/>
      </c>
      <c r="I230" s="2" t="str">
        <f t="shared" si="128"/>
        <v/>
      </c>
      <c r="J230" s="2" t="str">
        <f t="shared" si="128"/>
        <v/>
      </c>
      <c r="K230" s="2" t="str">
        <f t="shared" si="128"/>
        <v/>
      </c>
      <c r="L230" s="2" t="str">
        <f t="shared" si="128"/>
        <v/>
      </c>
      <c r="M230" s="2" t="str">
        <f t="shared" si="128"/>
        <v/>
      </c>
      <c r="N230" s="2" t="str">
        <f t="shared" si="128"/>
        <v/>
      </c>
      <c r="O230" s="2">
        <f t="shared" si="129"/>
        <v>0</v>
      </c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2"/>
      <c r="B231" s="2"/>
      <c r="C231" s="12" t="s">
        <v>62</v>
      </c>
      <c r="D231" s="12" t="s">
        <v>62</v>
      </c>
      <c r="E231" s="12" t="s">
        <v>62</v>
      </c>
      <c r="F231" s="12" t="s">
        <v>62</v>
      </c>
      <c r="G231" s="12" t="s">
        <v>62</v>
      </c>
      <c r="H231" s="12" t="s">
        <v>62</v>
      </c>
      <c r="I231" s="12" t="s">
        <v>62</v>
      </c>
      <c r="J231" s="12" t="s">
        <v>62</v>
      </c>
      <c r="K231" s="12" t="s">
        <v>62</v>
      </c>
      <c r="L231" s="12" t="s">
        <v>62</v>
      </c>
      <c r="M231" s="12" t="s">
        <v>62</v>
      </c>
      <c r="N231" s="12" t="s">
        <v>62</v>
      </c>
      <c r="O231" s="12" t="s">
        <v>62</v>
      </c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2"/>
      <c r="B232" s="2"/>
      <c r="C232" s="2">
        <f t="shared" ref="C232:O232" si="130">SUM(C229:C231)</f>
        <v>0</v>
      </c>
      <c r="D232" s="2">
        <f t="shared" si="130"/>
        <v>0</v>
      </c>
      <c r="E232" s="2">
        <f t="shared" si="130"/>
        <v>0</v>
      </c>
      <c r="F232" s="2">
        <f t="shared" si="130"/>
        <v>0</v>
      </c>
      <c r="G232" s="2">
        <f t="shared" si="130"/>
        <v>0</v>
      </c>
      <c r="H232" s="2">
        <f t="shared" si="130"/>
        <v>0</v>
      </c>
      <c r="I232" s="2">
        <f t="shared" si="130"/>
        <v>0</v>
      </c>
      <c r="J232" s="2">
        <f t="shared" si="130"/>
        <v>0</v>
      </c>
      <c r="K232" s="2">
        <f t="shared" si="130"/>
        <v>0</v>
      </c>
      <c r="L232" s="2">
        <f t="shared" si="130"/>
        <v>0</v>
      </c>
      <c r="M232" s="2">
        <f t="shared" si="130"/>
        <v>0</v>
      </c>
      <c r="N232" s="2">
        <f t="shared" si="130"/>
        <v>0</v>
      </c>
      <c r="O232" s="2">
        <f t="shared" si="130"/>
        <v>0</v>
      </c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2"/>
      <c r="B233" s="2"/>
      <c r="C233" s="12" t="s">
        <v>62</v>
      </c>
      <c r="D233" s="12" t="s">
        <v>62</v>
      </c>
      <c r="E233" s="12" t="s">
        <v>62</v>
      </c>
      <c r="F233" s="12" t="s">
        <v>62</v>
      </c>
      <c r="G233" s="12" t="s">
        <v>62</v>
      </c>
      <c r="H233" s="12" t="s">
        <v>62</v>
      </c>
      <c r="I233" s="12" t="s">
        <v>62</v>
      </c>
      <c r="J233" s="12" t="s">
        <v>62</v>
      </c>
      <c r="K233" s="12" t="s">
        <v>62</v>
      </c>
      <c r="L233" s="12" t="s">
        <v>62</v>
      </c>
      <c r="M233" s="12" t="s">
        <v>62</v>
      </c>
      <c r="N233" s="12" t="s">
        <v>62</v>
      </c>
      <c r="O233" s="12" t="s">
        <v>62</v>
      </c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2" t="s">
        <v>126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2" t="s">
        <v>127</v>
      </c>
      <c r="B235" s="2"/>
      <c r="C235" s="2"/>
      <c r="D235" s="2" t="str">
        <f t="shared" ref="D235:N235" si="131">C235</f>
        <v/>
      </c>
      <c r="E235" s="2" t="str">
        <f t="shared" si="131"/>
        <v/>
      </c>
      <c r="F235" s="2" t="str">
        <f t="shared" si="131"/>
        <v/>
      </c>
      <c r="G235" s="2" t="str">
        <f t="shared" si="131"/>
        <v/>
      </c>
      <c r="H235" s="2" t="str">
        <f t="shared" si="131"/>
        <v/>
      </c>
      <c r="I235" s="2" t="str">
        <f t="shared" si="131"/>
        <v/>
      </c>
      <c r="J235" s="2" t="str">
        <f t="shared" si="131"/>
        <v/>
      </c>
      <c r="K235" s="2" t="str">
        <f t="shared" si="131"/>
        <v/>
      </c>
      <c r="L235" s="2" t="str">
        <f t="shared" si="131"/>
        <v/>
      </c>
      <c r="M235" s="2" t="str">
        <f t="shared" si="131"/>
        <v/>
      </c>
      <c r="N235" s="2" t="str">
        <f t="shared" si="131"/>
        <v/>
      </c>
      <c r="O235" s="2">
        <f t="shared" ref="O235:O238" si="132">SUM(B235:N235)</f>
        <v>0</v>
      </c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2" t="s">
        <v>128</v>
      </c>
      <c r="B236" s="2"/>
      <c r="C236" s="2"/>
      <c r="D236" s="2">
        <v>0.0</v>
      </c>
      <c r="E236" s="2"/>
      <c r="F236" s="2">
        <v>0.0</v>
      </c>
      <c r="G236" s="2">
        <f>F236</f>
        <v>0</v>
      </c>
      <c r="H236" s="2"/>
      <c r="I236" s="2">
        <v>0.0</v>
      </c>
      <c r="J236" s="2">
        <f>I236</f>
        <v>0</v>
      </c>
      <c r="K236" s="2"/>
      <c r="L236" s="2">
        <v>0.0</v>
      </c>
      <c r="M236" s="2">
        <f>L236</f>
        <v>0</v>
      </c>
      <c r="N236" s="2"/>
      <c r="O236" s="2">
        <f t="shared" si="132"/>
        <v>0</v>
      </c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2" t="s">
        <v>129</v>
      </c>
      <c r="B237" s="2"/>
      <c r="C237" s="2"/>
      <c r="D237" s="2" t="str">
        <f t="shared" ref="D237:J237" si="133">C237</f>
        <v/>
      </c>
      <c r="E237" s="2" t="str">
        <f t="shared" si="133"/>
        <v/>
      </c>
      <c r="F237" s="2" t="str">
        <f t="shared" si="133"/>
        <v/>
      </c>
      <c r="G237" s="2" t="str">
        <f t="shared" si="133"/>
        <v/>
      </c>
      <c r="H237" s="2" t="str">
        <f t="shared" si="133"/>
        <v/>
      </c>
      <c r="I237" s="2" t="str">
        <f t="shared" si="133"/>
        <v/>
      </c>
      <c r="J237" s="2" t="str">
        <f t="shared" si="133"/>
        <v/>
      </c>
      <c r="K237" s="2">
        <v>0.0</v>
      </c>
      <c r="L237" s="2">
        <f t="shared" ref="L237:N237" si="134">K237</f>
        <v>0</v>
      </c>
      <c r="M237" s="2">
        <f t="shared" si="134"/>
        <v>0</v>
      </c>
      <c r="N237" s="2">
        <f t="shared" si="134"/>
        <v>0</v>
      </c>
      <c r="O237" s="2">
        <f t="shared" si="132"/>
        <v>0</v>
      </c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2" t="s">
        <v>130</v>
      </c>
      <c r="B238" s="2"/>
      <c r="C238" s="2"/>
      <c r="D238" s="2" t="str">
        <f t="shared" ref="D238:N238" si="135">C238</f>
        <v/>
      </c>
      <c r="E238" s="2" t="str">
        <f t="shared" si="135"/>
        <v/>
      </c>
      <c r="F238" s="2" t="str">
        <f t="shared" si="135"/>
        <v/>
      </c>
      <c r="G238" s="2" t="str">
        <f t="shared" si="135"/>
        <v/>
      </c>
      <c r="H238" s="2" t="str">
        <f t="shared" si="135"/>
        <v/>
      </c>
      <c r="I238" s="2" t="str">
        <f t="shared" si="135"/>
        <v/>
      </c>
      <c r="J238" s="2" t="str">
        <f t="shared" si="135"/>
        <v/>
      </c>
      <c r="K238" s="2" t="str">
        <f t="shared" si="135"/>
        <v/>
      </c>
      <c r="L238" s="2" t="str">
        <f t="shared" si="135"/>
        <v/>
      </c>
      <c r="M238" s="2" t="str">
        <f t="shared" si="135"/>
        <v/>
      </c>
      <c r="N238" s="2" t="str">
        <f t="shared" si="135"/>
        <v/>
      </c>
      <c r="O238" s="2">
        <f t="shared" si="132"/>
        <v>0</v>
      </c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2"/>
      <c r="B239" s="2"/>
      <c r="C239" s="12" t="s">
        <v>62</v>
      </c>
      <c r="D239" s="12" t="s">
        <v>62</v>
      </c>
      <c r="E239" s="12" t="s">
        <v>62</v>
      </c>
      <c r="F239" s="12" t="s">
        <v>62</v>
      </c>
      <c r="G239" s="12" t="s">
        <v>62</v>
      </c>
      <c r="H239" s="12" t="s">
        <v>62</v>
      </c>
      <c r="I239" s="12" t="s">
        <v>62</v>
      </c>
      <c r="J239" s="12" t="s">
        <v>62</v>
      </c>
      <c r="K239" s="12" t="s">
        <v>62</v>
      </c>
      <c r="L239" s="12" t="s">
        <v>62</v>
      </c>
      <c r="M239" s="12" t="s">
        <v>62</v>
      </c>
      <c r="N239" s="12" t="s">
        <v>62</v>
      </c>
      <c r="O239" s="12" t="s">
        <v>62</v>
      </c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2"/>
      <c r="B240" s="2"/>
      <c r="C240" s="2">
        <f t="shared" ref="C240:O240" si="136">SUM(C235:C239)</f>
        <v>0</v>
      </c>
      <c r="D240" s="2">
        <f t="shared" si="136"/>
        <v>0</v>
      </c>
      <c r="E240" s="2">
        <f t="shared" si="136"/>
        <v>0</v>
      </c>
      <c r="F240" s="2">
        <f t="shared" si="136"/>
        <v>0</v>
      </c>
      <c r="G240" s="2">
        <f t="shared" si="136"/>
        <v>0</v>
      </c>
      <c r="H240" s="2">
        <f t="shared" si="136"/>
        <v>0</v>
      </c>
      <c r="I240" s="2">
        <f t="shared" si="136"/>
        <v>0</v>
      </c>
      <c r="J240" s="2">
        <f t="shared" si="136"/>
        <v>0</v>
      </c>
      <c r="K240" s="2">
        <f t="shared" si="136"/>
        <v>0</v>
      </c>
      <c r="L240" s="2">
        <f t="shared" si="136"/>
        <v>0</v>
      </c>
      <c r="M240" s="2">
        <f t="shared" si="136"/>
        <v>0</v>
      </c>
      <c r="N240" s="2">
        <f t="shared" si="136"/>
        <v>0</v>
      </c>
      <c r="O240" s="2">
        <f t="shared" si="136"/>
        <v>0</v>
      </c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2"/>
      <c r="B241" s="2"/>
      <c r="C241" s="12" t="s">
        <v>62</v>
      </c>
      <c r="D241" s="12" t="s">
        <v>62</v>
      </c>
      <c r="E241" s="12" t="s">
        <v>62</v>
      </c>
      <c r="F241" s="12" t="s">
        <v>62</v>
      </c>
      <c r="G241" s="12" t="s">
        <v>62</v>
      </c>
      <c r="H241" s="12" t="s">
        <v>62</v>
      </c>
      <c r="I241" s="12" t="s">
        <v>62</v>
      </c>
      <c r="J241" s="12" t="s">
        <v>62</v>
      </c>
      <c r="K241" s="12" t="s">
        <v>62</v>
      </c>
      <c r="L241" s="12" t="s">
        <v>62</v>
      </c>
      <c r="M241" s="12" t="s">
        <v>62</v>
      </c>
      <c r="N241" s="12" t="s">
        <v>62</v>
      </c>
      <c r="O241" s="12" t="s">
        <v>62</v>
      </c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2" t="s">
        <v>131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2" t="s">
        <v>132</v>
      </c>
      <c r="B243" s="2"/>
      <c r="C243" s="2"/>
      <c r="D243" s="2" t="str">
        <f t="shared" ref="D243:N243" si="137">C243</f>
        <v/>
      </c>
      <c r="E243" s="2" t="str">
        <f t="shared" si="137"/>
        <v/>
      </c>
      <c r="F243" s="2" t="str">
        <f t="shared" si="137"/>
        <v/>
      </c>
      <c r="G243" s="2" t="str">
        <f t="shared" si="137"/>
        <v/>
      </c>
      <c r="H243" s="2" t="str">
        <f t="shared" si="137"/>
        <v/>
      </c>
      <c r="I243" s="2" t="str">
        <f t="shared" si="137"/>
        <v/>
      </c>
      <c r="J243" s="2" t="str">
        <f t="shared" si="137"/>
        <v/>
      </c>
      <c r="K243" s="2" t="str">
        <f t="shared" si="137"/>
        <v/>
      </c>
      <c r="L243" s="2" t="str">
        <f t="shared" si="137"/>
        <v/>
      </c>
      <c r="M243" s="2" t="str">
        <f t="shared" si="137"/>
        <v/>
      </c>
      <c r="N243" s="2" t="str">
        <f t="shared" si="137"/>
        <v/>
      </c>
      <c r="O243" s="2">
        <f t="shared" ref="O243:O245" si="139">SUM(B243:N243)</f>
        <v>0</v>
      </c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2" t="s">
        <v>133</v>
      </c>
      <c r="B244" s="2"/>
      <c r="C244" s="2"/>
      <c r="D244" s="2" t="str">
        <f t="shared" ref="D244:N244" si="138">C244</f>
        <v/>
      </c>
      <c r="E244" s="2" t="str">
        <f t="shared" si="138"/>
        <v/>
      </c>
      <c r="F244" s="2" t="str">
        <f t="shared" si="138"/>
        <v/>
      </c>
      <c r="G244" s="2" t="str">
        <f t="shared" si="138"/>
        <v/>
      </c>
      <c r="H244" s="2" t="str">
        <f t="shared" si="138"/>
        <v/>
      </c>
      <c r="I244" s="2" t="str">
        <f t="shared" si="138"/>
        <v/>
      </c>
      <c r="J244" s="2" t="str">
        <f t="shared" si="138"/>
        <v/>
      </c>
      <c r="K244" s="2" t="str">
        <f t="shared" si="138"/>
        <v/>
      </c>
      <c r="L244" s="2" t="str">
        <f t="shared" si="138"/>
        <v/>
      </c>
      <c r="M244" s="2" t="str">
        <f t="shared" si="138"/>
        <v/>
      </c>
      <c r="N244" s="2" t="str">
        <f t="shared" si="138"/>
        <v/>
      </c>
      <c r="O244" s="2">
        <f t="shared" si="139"/>
        <v>0</v>
      </c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2" t="s">
        <v>134</v>
      </c>
      <c r="B245" s="2"/>
      <c r="C245" s="2"/>
      <c r="D245" s="2" t="str">
        <f t="shared" ref="D245:N245" si="140">C245</f>
        <v/>
      </c>
      <c r="E245" s="2" t="str">
        <f t="shared" si="140"/>
        <v/>
      </c>
      <c r="F245" s="2" t="str">
        <f t="shared" si="140"/>
        <v/>
      </c>
      <c r="G245" s="2" t="str">
        <f t="shared" si="140"/>
        <v/>
      </c>
      <c r="H245" s="2" t="str">
        <f t="shared" si="140"/>
        <v/>
      </c>
      <c r="I245" s="2" t="str">
        <f t="shared" si="140"/>
        <v/>
      </c>
      <c r="J245" s="2" t="str">
        <f t="shared" si="140"/>
        <v/>
      </c>
      <c r="K245" s="2" t="str">
        <f t="shared" si="140"/>
        <v/>
      </c>
      <c r="L245" s="2" t="str">
        <f t="shared" si="140"/>
        <v/>
      </c>
      <c r="M245" s="2" t="str">
        <f t="shared" si="140"/>
        <v/>
      </c>
      <c r="N245" s="2" t="str">
        <f t="shared" si="140"/>
        <v/>
      </c>
      <c r="O245" s="2">
        <f t="shared" si="139"/>
        <v>0</v>
      </c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2"/>
      <c r="B246" s="2"/>
      <c r="C246" s="12" t="s">
        <v>62</v>
      </c>
      <c r="D246" s="12" t="s">
        <v>62</v>
      </c>
      <c r="E246" s="12" t="s">
        <v>62</v>
      </c>
      <c r="F246" s="12" t="s">
        <v>62</v>
      </c>
      <c r="G246" s="12" t="s">
        <v>62</v>
      </c>
      <c r="H246" s="12" t="s">
        <v>62</v>
      </c>
      <c r="I246" s="12" t="s">
        <v>62</v>
      </c>
      <c r="J246" s="12" t="s">
        <v>62</v>
      </c>
      <c r="K246" s="12" t="s">
        <v>62</v>
      </c>
      <c r="L246" s="12" t="s">
        <v>62</v>
      </c>
      <c r="M246" s="12" t="s">
        <v>62</v>
      </c>
      <c r="N246" s="12" t="s">
        <v>62</v>
      </c>
      <c r="O246" s="12" t="s">
        <v>62</v>
      </c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2"/>
      <c r="B247" s="2"/>
      <c r="C247" s="2">
        <f t="shared" ref="C247:O247" si="141">SUM(C243:C246)</f>
        <v>0</v>
      </c>
      <c r="D247" s="2">
        <f t="shared" si="141"/>
        <v>0</v>
      </c>
      <c r="E247" s="2">
        <f t="shared" si="141"/>
        <v>0</v>
      </c>
      <c r="F247" s="2">
        <f t="shared" si="141"/>
        <v>0</v>
      </c>
      <c r="G247" s="2">
        <f t="shared" si="141"/>
        <v>0</v>
      </c>
      <c r="H247" s="2">
        <f t="shared" si="141"/>
        <v>0</v>
      </c>
      <c r="I247" s="2">
        <f t="shared" si="141"/>
        <v>0</v>
      </c>
      <c r="J247" s="2">
        <f t="shared" si="141"/>
        <v>0</v>
      </c>
      <c r="K247" s="2">
        <f t="shared" si="141"/>
        <v>0</v>
      </c>
      <c r="L247" s="2">
        <f t="shared" si="141"/>
        <v>0</v>
      </c>
      <c r="M247" s="2">
        <f t="shared" si="141"/>
        <v>0</v>
      </c>
      <c r="N247" s="2">
        <f t="shared" si="141"/>
        <v>0</v>
      </c>
      <c r="O247" s="2">
        <f t="shared" si="141"/>
        <v>0</v>
      </c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2"/>
      <c r="B248" s="2"/>
      <c r="C248" s="12" t="s">
        <v>62</v>
      </c>
      <c r="D248" s="12" t="s">
        <v>62</v>
      </c>
      <c r="E248" s="12" t="s">
        <v>62</v>
      </c>
      <c r="F248" s="12" t="s">
        <v>62</v>
      </c>
      <c r="G248" s="12" t="s">
        <v>62</v>
      </c>
      <c r="H248" s="12" t="s">
        <v>62</v>
      </c>
      <c r="I248" s="12" t="s">
        <v>62</v>
      </c>
      <c r="J248" s="12" t="s">
        <v>62</v>
      </c>
      <c r="K248" s="12" t="s">
        <v>62</v>
      </c>
      <c r="L248" s="12" t="s">
        <v>62</v>
      </c>
      <c r="M248" s="12" t="s">
        <v>62</v>
      </c>
      <c r="N248" s="12" t="s">
        <v>62</v>
      </c>
      <c r="O248" s="12" t="s">
        <v>62</v>
      </c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2" t="s">
        <v>135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2" t="s">
        <v>136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2" t="s">
        <v>137</v>
      </c>
      <c r="B252" s="2"/>
      <c r="C252" s="21"/>
      <c r="D252" s="2" t="str">
        <f t="shared" ref="D252:N252" si="142">C252</f>
        <v/>
      </c>
      <c r="E252" s="2" t="str">
        <f t="shared" si="142"/>
        <v/>
      </c>
      <c r="F252" s="2" t="str">
        <f t="shared" si="142"/>
        <v/>
      </c>
      <c r="G252" s="2" t="str">
        <f t="shared" si="142"/>
        <v/>
      </c>
      <c r="H252" s="2" t="str">
        <f t="shared" si="142"/>
        <v/>
      </c>
      <c r="I252" s="2" t="str">
        <f t="shared" si="142"/>
        <v/>
      </c>
      <c r="J252" s="2" t="str">
        <f t="shared" si="142"/>
        <v/>
      </c>
      <c r="K252" s="2" t="str">
        <f t="shared" si="142"/>
        <v/>
      </c>
      <c r="L252" s="2" t="str">
        <f t="shared" si="142"/>
        <v/>
      </c>
      <c r="M252" s="2" t="str">
        <f t="shared" si="142"/>
        <v/>
      </c>
      <c r="N252" s="2" t="str">
        <f t="shared" si="142"/>
        <v/>
      </c>
      <c r="O252" s="2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2" t="s">
        <v>138</v>
      </c>
      <c r="B253" s="2"/>
      <c r="C253" s="2"/>
      <c r="D253" s="2" t="str">
        <f t="shared" ref="D253:N253" si="143">C253</f>
        <v/>
      </c>
      <c r="E253" s="2" t="str">
        <f t="shared" si="143"/>
        <v/>
      </c>
      <c r="F253" s="2" t="str">
        <f t="shared" si="143"/>
        <v/>
      </c>
      <c r="G253" s="2" t="str">
        <f t="shared" si="143"/>
        <v/>
      </c>
      <c r="H253" s="2" t="str">
        <f t="shared" si="143"/>
        <v/>
      </c>
      <c r="I253" s="2" t="str">
        <f t="shared" si="143"/>
        <v/>
      </c>
      <c r="J253" s="2" t="str">
        <f t="shared" si="143"/>
        <v/>
      </c>
      <c r="K253" s="2" t="str">
        <f t="shared" si="143"/>
        <v/>
      </c>
      <c r="L253" s="2" t="str">
        <f t="shared" si="143"/>
        <v/>
      </c>
      <c r="M253" s="2" t="str">
        <f t="shared" si="143"/>
        <v/>
      </c>
      <c r="N253" s="2" t="str">
        <f t="shared" si="143"/>
        <v/>
      </c>
      <c r="O253" s="2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2"/>
      <c r="B254" s="2"/>
      <c r="C254" s="12" t="s">
        <v>62</v>
      </c>
      <c r="D254" s="12" t="s">
        <v>62</v>
      </c>
      <c r="E254" s="12" t="s">
        <v>62</v>
      </c>
      <c r="F254" s="12" t="s">
        <v>62</v>
      </c>
      <c r="G254" s="12" t="s">
        <v>62</v>
      </c>
      <c r="H254" s="12" t="s">
        <v>62</v>
      </c>
      <c r="I254" s="12" t="s">
        <v>62</v>
      </c>
      <c r="J254" s="12" t="s">
        <v>62</v>
      </c>
      <c r="K254" s="12" t="s">
        <v>62</v>
      </c>
      <c r="L254" s="12" t="s">
        <v>62</v>
      </c>
      <c r="M254" s="12" t="s">
        <v>62</v>
      </c>
      <c r="N254" s="12" t="s">
        <v>62</v>
      </c>
      <c r="O254" s="2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2" t="s">
        <v>139</v>
      </c>
      <c r="B255" s="2"/>
      <c r="C255" s="2">
        <f t="shared" ref="C255:N255" si="144">C252*C253/12</f>
        <v>0</v>
      </c>
      <c r="D255" s="2">
        <f t="shared" si="144"/>
        <v>0</v>
      </c>
      <c r="E255" s="2">
        <f t="shared" si="144"/>
        <v>0</v>
      </c>
      <c r="F255" s="2">
        <f t="shared" si="144"/>
        <v>0</v>
      </c>
      <c r="G255" s="2">
        <f t="shared" si="144"/>
        <v>0</v>
      </c>
      <c r="H255" s="2">
        <f t="shared" si="144"/>
        <v>0</v>
      </c>
      <c r="I255" s="2">
        <f t="shared" si="144"/>
        <v>0</v>
      </c>
      <c r="J255" s="2">
        <f t="shared" si="144"/>
        <v>0</v>
      </c>
      <c r="K255" s="2">
        <f t="shared" si="144"/>
        <v>0</v>
      </c>
      <c r="L255" s="2">
        <f t="shared" si="144"/>
        <v>0</v>
      </c>
      <c r="M255" s="2">
        <f t="shared" si="144"/>
        <v>0</v>
      </c>
      <c r="N255" s="2">
        <f t="shared" si="144"/>
        <v>0</v>
      </c>
      <c r="O255" s="2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2" t="s">
        <v>140</v>
      </c>
      <c r="B256" s="2"/>
      <c r="C256" s="21"/>
      <c r="D256" s="2" t="str">
        <f t="shared" ref="D256:N256" si="145">C256</f>
        <v/>
      </c>
      <c r="E256" s="2" t="str">
        <f t="shared" si="145"/>
        <v/>
      </c>
      <c r="F256" s="2" t="str">
        <f t="shared" si="145"/>
        <v/>
      </c>
      <c r="G256" s="2" t="str">
        <f t="shared" si="145"/>
        <v/>
      </c>
      <c r="H256" s="2" t="str">
        <f t="shared" si="145"/>
        <v/>
      </c>
      <c r="I256" s="2" t="str">
        <f t="shared" si="145"/>
        <v/>
      </c>
      <c r="J256" s="2" t="str">
        <f t="shared" si="145"/>
        <v/>
      </c>
      <c r="K256" s="2" t="str">
        <f t="shared" si="145"/>
        <v/>
      </c>
      <c r="L256" s="2" t="str">
        <f t="shared" si="145"/>
        <v/>
      </c>
      <c r="M256" s="2" t="str">
        <f t="shared" si="145"/>
        <v/>
      </c>
      <c r="N256" s="2" t="str">
        <f t="shared" si="145"/>
        <v/>
      </c>
      <c r="O256" s="2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2" t="s">
        <v>141</v>
      </c>
      <c r="B257" s="2"/>
      <c r="C257" s="2"/>
      <c r="D257" s="2" t="str">
        <f t="shared" ref="D257:N257" si="146">C257</f>
        <v/>
      </c>
      <c r="E257" s="2" t="str">
        <f t="shared" si="146"/>
        <v/>
      </c>
      <c r="F257" s="2" t="str">
        <f t="shared" si="146"/>
        <v/>
      </c>
      <c r="G257" s="2" t="str">
        <f t="shared" si="146"/>
        <v/>
      </c>
      <c r="H257" s="2" t="str">
        <f t="shared" si="146"/>
        <v/>
      </c>
      <c r="I257" s="2" t="str">
        <f t="shared" si="146"/>
        <v/>
      </c>
      <c r="J257" s="2" t="str">
        <f t="shared" si="146"/>
        <v/>
      </c>
      <c r="K257" s="2" t="str">
        <f t="shared" si="146"/>
        <v/>
      </c>
      <c r="L257" s="2" t="str">
        <f t="shared" si="146"/>
        <v/>
      </c>
      <c r="M257" s="2" t="str">
        <f t="shared" si="146"/>
        <v/>
      </c>
      <c r="N257" s="2" t="str">
        <f t="shared" si="146"/>
        <v/>
      </c>
      <c r="O257" s="2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2"/>
      <c r="B258" s="2"/>
      <c r="C258" s="12" t="s">
        <v>62</v>
      </c>
      <c r="D258" s="12" t="s">
        <v>62</v>
      </c>
      <c r="E258" s="12" t="s">
        <v>62</v>
      </c>
      <c r="F258" s="12" t="s">
        <v>62</v>
      </c>
      <c r="G258" s="12" t="s">
        <v>62</v>
      </c>
      <c r="H258" s="12" t="s">
        <v>62</v>
      </c>
      <c r="I258" s="12" t="s">
        <v>62</v>
      </c>
      <c r="J258" s="12" t="s">
        <v>62</v>
      </c>
      <c r="K258" s="12" t="s">
        <v>62</v>
      </c>
      <c r="L258" s="12" t="s">
        <v>62</v>
      </c>
      <c r="M258" s="12" t="s">
        <v>62</v>
      </c>
      <c r="N258" s="12" t="s">
        <v>62</v>
      </c>
      <c r="O258" s="12" t="s">
        <v>62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2"/>
      <c r="B259" s="2"/>
      <c r="C259" s="2">
        <f t="shared" ref="C259:N259" si="147">SUM(C255:C258)</f>
        <v>0</v>
      </c>
      <c r="D259" s="2">
        <f t="shared" si="147"/>
        <v>0</v>
      </c>
      <c r="E259" s="2">
        <f t="shared" si="147"/>
        <v>0</v>
      </c>
      <c r="F259" s="2">
        <f t="shared" si="147"/>
        <v>0</v>
      </c>
      <c r="G259" s="2">
        <f t="shared" si="147"/>
        <v>0</v>
      </c>
      <c r="H259" s="2">
        <f t="shared" si="147"/>
        <v>0</v>
      </c>
      <c r="I259" s="2">
        <f t="shared" si="147"/>
        <v>0</v>
      </c>
      <c r="J259" s="2">
        <f t="shared" si="147"/>
        <v>0</v>
      </c>
      <c r="K259" s="2">
        <f t="shared" si="147"/>
        <v>0</v>
      </c>
      <c r="L259" s="2">
        <f t="shared" si="147"/>
        <v>0</v>
      </c>
      <c r="M259" s="2">
        <f t="shared" si="147"/>
        <v>0</v>
      </c>
      <c r="N259" s="2">
        <f t="shared" si="147"/>
        <v>0</v>
      </c>
      <c r="O259" s="2">
        <f>SUM(B259:N259)</f>
        <v>0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2"/>
      <c r="B260" s="2"/>
      <c r="C260" s="12" t="s">
        <v>62</v>
      </c>
      <c r="D260" s="12" t="s">
        <v>62</v>
      </c>
      <c r="E260" s="12" t="s">
        <v>62</v>
      </c>
      <c r="F260" s="12" t="s">
        <v>62</v>
      </c>
      <c r="G260" s="12" t="s">
        <v>62</v>
      </c>
      <c r="H260" s="12" t="s">
        <v>62</v>
      </c>
      <c r="I260" s="12" t="s">
        <v>62</v>
      </c>
      <c r="J260" s="12" t="s">
        <v>62</v>
      </c>
      <c r="K260" s="12" t="s">
        <v>62</v>
      </c>
      <c r="L260" s="12" t="s">
        <v>62</v>
      </c>
      <c r="M260" s="12" t="s">
        <v>62</v>
      </c>
      <c r="N260" s="12" t="s">
        <v>62</v>
      </c>
      <c r="O260" s="12" t="s">
        <v>62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2" t="s">
        <v>142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2" t="s">
        <v>143</v>
      </c>
      <c r="B263" s="2"/>
      <c r="C263" s="21"/>
      <c r="D263" s="2" t="str">
        <f t="shared" ref="D263:N263" si="148">C263</f>
        <v/>
      </c>
      <c r="E263" s="2" t="str">
        <f t="shared" si="148"/>
        <v/>
      </c>
      <c r="F263" s="2" t="str">
        <f t="shared" si="148"/>
        <v/>
      </c>
      <c r="G263" s="2" t="str">
        <f t="shared" si="148"/>
        <v/>
      </c>
      <c r="H263" s="2" t="str">
        <f t="shared" si="148"/>
        <v/>
      </c>
      <c r="I263" s="2" t="str">
        <f t="shared" si="148"/>
        <v/>
      </c>
      <c r="J263" s="2" t="str">
        <f t="shared" si="148"/>
        <v/>
      </c>
      <c r="K263" s="2" t="str">
        <f t="shared" si="148"/>
        <v/>
      </c>
      <c r="L263" s="2" t="str">
        <f t="shared" si="148"/>
        <v/>
      </c>
      <c r="M263" s="2" t="str">
        <f t="shared" si="148"/>
        <v/>
      </c>
      <c r="N263" s="2" t="str">
        <f t="shared" si="148"/>
        <v/>
      </c>
      <c r="O263" s="2">
        <f t="shared" ref="O263:O265" si="150">SUM(C263:N263)</f>
        <v>0</v>
      </c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2" t="s">
        <v>144</v>
      </c>
      <c r="B264" s="2"/>
      <c r="C264" s="21"/>
      <c r="D264" s="2" t="str">
        <f t="shared" ref="D264:N264" si="149">C264</f>
        <v/>
      </c>
      <c r="E264" s="2" t="str">
        <f t="shared" si="149"/>
        <v/>
      </c>
      <c r="F264" s="2" t="str">
        <f t="shared" si="149"/>
        <v/>
      </c>
      <c r="G264" s="2" t="str">
        <f t="shared" si="149"/>
        <v/>
      </c>
      <c r="H264" s="2" t="str">
        <f t="shared" si="149"/>
        <v/>
      </c>
      <c r="I264" s="2" t="str">
        <f t="shared" si="149"/>
        <v/>
      </c>
      <c r="J264" s="2" t="str">
        <f t="shared" si="149"/>
        <v/>
      </c>
      <c r="K264" s="2" t="str">
        <f t="shared" si="149"/>
        <v/>
      </c>
      <c r="L264" s="2" t="str">
        <f t="shared" si="149"/>
        <v/>
      </c>
      <c r="M264" s="2" t="str">
        <f t="shared" si="149"/>
        <v/>
      </c>
      <c r="N264" s="2" t="str">
        <f t="shared" si="149"/>
        <v/>
      </c>
      <c r="O264" s="2">
        <f t="shared" si="150"/>
        <v>0</v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2" t="s">
        <v>145</v>
      </c>
      <c r="B265" s="2"/>
      <c r="C265" s="2"/>
      <c r="D265" s="2" t="str">
        <f t="shared" ref="D265:N265" si="151">C265</f>
        <v/>
      </c>
      <c r="E265" s="2" t="str">
        <f t="shared" si="151"/>
        <v/>
      </c>
      <c r="F265" s="2" t="str">
        <f t="shared" si="151"/>
        <v/>
      </c>
      <c r="G265" s="2" t="str">
        <f t="shared" si="151"/>
        <v/>
      </c>
      <c r="H265" s="2" t="str">
        <f t="shared" si="151"/>
        <v/>
      </c>
      <c r="I265" s="2" t="str">
        <f t="shared" si="151"/>
        <v/>
      </c>
      <c r="J265" s="2" t="str">
        <f t="shared" si="151"/>
        <v/>
      </c>
      <c r="K265" s="2" t="str">
        <f t="shared" si="151"/>
        <v/>
      </c>
      <c r="L265" s="2" t="str">
        <f t="shared" si="151"/>
        <v/>
      </c>
      <c r="M265" s="2" t="str">
        <f t="shared" si="151"/>
        <v/>
      </c>
      <c r="N265" s="2" t="str">
        <f t="shared" si="151"/>
        <v/>
      </c>
      <c r="O265" s="2">
        <f t="shared" si="150"/>
        <v>0</v>
      </c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2"/>
      <c r="B266" s="2"/>
      <c r="C266" s="12" t="s">
        <v>62</v>
      </c>
      <c r="D266" s="12" t="s">
        <v>62</v>
      </c>
      <c r="E266" s="12" t="s">
        <v>62</v>
      </c>
      <c r="F266" s="12" t="s">
        <v>62</v>
      </c>
      <c r="G266" s="12" t="s">
        <v>62</v>
      </c>
      <c r="H266" s="12" t="s">
        <v>62</v>
      </c>
      <c r="I266" s="12" t="s">
        <v>62</v>
      </c>
      <c r="J266" s="12" t="s">
        <v>62</v>
      </c>
      <c r="K266" s="12" t="s">
        <v>62</v>
      </c>
      <c r="L266" s="12" t="s">
        <v>62</v>
      </c>
      <c r="M266" s="12" t="s">
        <v>62</v>
      </c>
      <c r="N266" s="12" t="s">
        <v>62</v>
      </c>
      <c r="O266" s="12" t="s">
        <v>62</v>
      </c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2"/>
      <c r="B267" s="2"/>
      <c r="C267" s="2">
        <f t="shared" ref="C267:O267" si="152">SUM(C263:C266)</f>
        <v>0</v>
      </c>
      <c r="D267" s="2">
        <f t="shared" si="152"/>
        <v>0</v>
      </c>
      <c r="E267" s="2">
        <f t="shared" si="152"/>
        <v>0</v>
      </c>
      <c r="F267" s="2">
        <f t="shared" si="152"/>
        <v>0</v>
      </c>
      <c r="G267" s="2">
        <f t="shared" si="152"/>
        <v>0</v>
      </c>
      <c r="H267" s="2">
        <f t="shared" si="152"/>
        <v>0</v>
      </c>
      <c r="I267" s="2">
        <f t="shared" si="152"/>
        <v>0</v>
      </c>
      <c r="J267" s="2">
        <f t="shared" si="152"/>
        <v>0</v>
      </c>
      <c r="K267" s="2">
        <f t="shared" si="152"/>
        <v>0</v>
      </c>
      <c r="L267" s="2">
        <f t="shared" si="152"/>
        <v>0</v>
      </c>
      <c r="M267" s="2">
        <f t="shared" si="152"/>
        <v>0</v>
      </c>
      <c r="N267" s="2">
        <f t="shared" si="152"/>
        <v>0</v>
      </c>
      <c r="O267" s="2">
        <f t="shared" si="152"/>
        <v>0</v>
      </c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2"/>
      <c r="B268" s="2"/>
      <c r="C268" s="12" t="s">
        <v>62</v>
      </c>
      <c r="D268" s="12" t="s">
        <v>62</v>
      </c>
      <c r="E268" s="12" t="s">
        <v>62</v>
      </c>
      <c r="F268" s="12" t="s">
        <v>62</v>
      </c>
      <c r="G268" s="12" t="s">
        <v>62</v>
      </c>
      <c r="H268" s="12" t="s">
        <v>62</v>
      </c>
      <c r="I268" s="12" t="s">
        <v>62</v>
      </c>
      <c r="J268" s="12" t="s">
        <v>62</v>
      </c>
      <c r="K268" s="12" t="s">
        <v>62</v>
      </c>
      <c r="L268" s="12" t="s">
        <v>62</v>
      </c>
      <c r="M268" s="12" t="s">
        <v>62</v>
      </c>
      <c r="N268" s="12" t="s">
        <v>62</v>
      </c>
      <c r="O268" s="12" t="s">
        <v>62</v>
      </c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2" t="s">
        <v>146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2" t="s">
        <v>147</v>
      </c>
      <c r="B271" s="2"/>
      <c r="C271" s="2"/>
      <c r="D271" s="2" t="str">
        <f t="shared" ref="D271:N271" si="153">C271</f>
        <v/>
      </c>
      <c r="E271" s="2" t="str">
        <f t="shared" si="153"/>
        <v/>
      </c>
      <c r="F271" s="2" t="str">
        <f t="shared" si="153"/>
        <v/>
      </c>
      <c r="G271" s="2" t="str">
        <f t="shared" si="153"/>
        <v/>
      </c>
      <c r="H271" s="2" t="str">
        <f t="shared" si="153"/>
        <v/>
      </c>
      <c r="I271" s="2" t="str">
        <f t="shared" si="153"/>
        <v/>
      </c>
      <c r="J271" s="2" t="str">
        <f t="shared" si="153"/>
        <v/>
      </c>
      <c r="K271" s="2" t="str">
        <f t="shared" si="153"/>
        <v/>
      </c>
      <c r="L271" s="2" t="str">
        <f t="shared" si="153"/>
        <v/>
      </c>
      <c r="M271" s="2" t="str">
        <f t="shared" si="153"/>
        <v/>
      </c>
      <c r="N271" s="2" t="str">
        <f t="shared" si="153"/>
        <v/>
      </c>
      <c r="O271" s="2">
        <f t="shared" ref="O271:O273" si="155">SUM(B271:N271)</f>
        <v>0</v>
      </c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2" t="s">
        <v>148</v>
      </c>
      <c r="B272" s="2"/>
      <c r="C272" s="2">
        <f>0.025*C182</f>
        <v>0</v>
      </c>
      <c r="D272" s="2">
        <f t="shared" ref="D272:N272" si="154">C272</f>
        <v>0</v>
      </c>
      <c r="E272" s="2">
        <f t="shared" si="154"/>
        <v>0</v>
      </c>
      <c r="F272" s="2">
        <f t="shared" si="154"/>
        <v>0</v>
      </c>
      <c r="G272" s="2">
        <f t="shared" si="154"/>
        <v>0</v>
      </c>
      <c r="H272" s="2">
        <f t="shared" si="154"/>
        <v>0</v>
      </c>
      <c r="I272" s="2">
        <f t="shared" si="154"/>
        <v>0</v>
      </c>
      <c r="J272" s="2">
        <f t="shared" si="154"/>
        <v>0</v>
      </c>
      <c r="K272" s="2">
        <f t="shared" si="154"/>
        <v>0</v>
      </c>
      <c r="L272" s="2">
        <f t="shared" si="154"/>
        <v>0</v>
      </c>
      <c r="M272" s="2">
        <f t="shared" si="154"/>
        <v>0</v>
      </c>
      <c r="N272" s="2">
        <f t="shared" si="154"/>
        <v>0</v>
      </c>
      <c r="O272" s="2">
        <f t="shared" si="155"/>
        <v>0</v>
      </c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2" t="s">
        <v>149</v>
      </c>
      <c r="B273" s="2"/>
      <c r="C273" s="2"/>
      <c r="D273" s="2" t="str">
        <f t="shared" ref="D273:N273" si="156">C273</f>
        <v/>
      </c>
      <c r="E273" s="2" t="str">
        <f t="shared" si="156"/>
        <v/>
      </c>
      <c r="F273" s="2" t="str">
        <f t="shared" si="156"/>
        <v/>
      </c>
      <c r="G273" s="2" t="str">
        <f t="shared" si="156"/>
        <v/>
      </c>
      <c r="H273" s="2" t="str">
        <f t="shared" si="156"/>
        <v/>
      </c>
      <c r="I273" s="2" t="str">
        <f t="shared" si="156"/>
        <v/>
      </c>
      <c r="J273" s="2" t="str">
        <f t="shared" si="156"/>
        <v/>
      </c>
      <c r="K273" s="2" t="str">
        <f t="shared" si="156"/>
        <v/>
      </c>
      <c r="L273" s="2" t="str">
        <f t="shared" si="156"/>
        <v/>
      </c>
      <c r="M273" s="2" t="str">
        <f t="shared" si="156"/>
        <v/>
      </c>
      <c r="N273" s="2" t="str">
        <f t="shared" si="156"/>
        <v/>
      </c>
      <c r="O273" s="2">
        <f t="shared" si="155"/>
        <v>0</v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2"/>
      <c r="B274" s="2"/>
      <c r="C274" s="12" t="s">
        <v>62</v>
      </c>
      <c r="D274" s="12" t="s">
        <v>62</v>
      </c>
      <c r="E274" s="12" t="s">
        <v>62</v>
      </c>
      <c r="F274" s="12" t="s">
        <v>62</v>
      </c>
      <c r="G274" s="12" t="s">
        <v>62</v>
      </c>
      <c r="H274" s="12" t="s">
        <v>62</v>
      </c>
      <c r="I274" s="12" t="s">
        <v>62</v>
      </c>
      <c r="J274" s="12" t="s">
        <v>62</v>
      </c>
      <c r="K274" s="12" t="s">
        <v>62</v>
      </c>
      <c r="L274" s="12" t="s">
        <v>62</v>
      </c>
      <c r="M274" s="12" t="s">
        <v>62</v>
      </c>
      <c r="N274" s="12" t="s">
        <v>62</v>
      </c>
      <c r="O274" s="12" t="s">
        <v>62</v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2"/>
      <c r="B275" s="2"/>
      <c r="C275" s="2">
        <f t="shared" ref="C275:O275" si="157">SUM(C271:C274)</f>
        <v>0</v>
      </c>
      <c r="D275" s="2">
        <f t="shared" si="157"/>
        <v>0</v>
      </c>
      <c r="E275" s="2">
        <f t="shared" si="157"/>
        <v>0</v>
      </c>
      <c r="F275" s="2">
        <f t="shared" si="157"/>
        <v>0</v>
      </c>
      <c r="G275" s="2">
        <f t="shared" si="157"/>
        <v>0</v>
      </c>
      <c r="H275" s="2">
        <f t="shared" si="157"/>
        <v>0</v>
      </c>
      <c r="I275" s="2">
        <f t="shared" si="157"/>
        <v>0</v>
      </c>
      <c r="J275" s="2">
        <f t="shared" si="157"/>
        <v>0</v>
      </c>
      <c r="K275" s="2">
        <f t="shared" si="157"/>
        <v>0</v>
      </c>
      <c r="L275" s="2">
        <f t="shared" si="157"/>
        <v>0</v>
      </c>
      <c r="M275" s="2">
        <f t="shared" si="157"/>
        <v>0</v>
      </c>
      <c r="N275" s="2">
        <f t="shared" si="157"/>
        <v>0</v>
      </c>
      <c r="O275" s="2">
        <f t="shared" si="157"/>
        <v>0</v>
      </c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2"/>
      <c r="B276" s="2"/>
      <c r="C276" s="12" t="s">
        <v>62</v>
      </c>
      <c r="D276" s="12" t="s">
        <v>62</v>
      </c>
      <c r="E276" s="12" t="s">
        <v>62</v>
      </c>
      <c r="F276" s="12" t="s">
        <v>62</v>
      </c>
      <c r="G276" s="12" t="s">
        <v>62</v>
      </c>
      <c r="H276" s="12" t="s">
        <v>62</v>
      </c>
      <c r="I276" s="12" t="s">
        <v>62</v>
      </c>
      <c r="J276" s="12" t="s">
        <v>62</v>
      </c>
      <c r="K276" s="12" t="s">
        <v>62</v>
      </c>
      <c r="L276" s="12" t="s">
        <v>62</v>
      </c>
      <c r="M276" s="12" t="s">
        <v>62</v>
      </c>
      <c r="N276" s="12" t="s">
        <v>62</v>
      </c>
      <c r="O276" s="12" t="s">
        <v>62</v>
      </c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6" t="s">
        <v>150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2" t="s">
        <v>151</v>
      </c>
      <c r="B279" s="2"/>
      <c r="C279" s="2"/>
      <c r="D279" s="2" t="str">
        <f t="shared" ref="D279:N279" si="158">C279</f>
        <v/>
      </c>
      <c r="E279" s="2" t="str">
        <f t="shared" si="158"/>
        <v/>
      </c>
      <c r="F279" s="2" t="str">
        <f t="shared" si="158"/>
        <v/>
      </c>
      <c r="G279" s="2" t="str">
        <f t="shared" si="158"/>
        <v/>
      </c>
      <c r="H279" s="2" t="str">
        <f t="shared" si="158"/>
        <v/>
      </c>
      <c r="I279" s="2" t="str">
        <f t="shared" si="158"/>
        <v/>
      </c>
      <c r="J279" s="2" t="str">
        <f t="shared" si="158"/>
        <v/>
      </c>
      <c r="K279" s="2" t="str">
        <f t="shared" si="158"/>
        <v/>
      </c>
      <c r="L279" s="2" t="str">
        <f t="shared" si="158"/>
        <v/>
      </c>
      <c r="M279" s="2" t="str">
        <f t="shared" si="158"/>
        <v/>
      </c>
      <c r="N279" s="2" t="str">
        <f t="shared" si="158"/>
        <v/>
      </c>
      <c r="O279" s="2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2" t="s">
        <v>152</v>
      </c>
      <c r="B280" s="2"/>
      <c r="C280" s="2"/>
      <c r="D280" s="2" t="str">
        <f t="shared" ref="D280:N280" si="159">C280</f>
        <v/>
      </c>
      <c r="E280" s="2" t="str">
        <f t="shared" si="159"/>
        <v/>
      </c>
      <c r="F280" s="2" t="str">
        <f t="shared" si="159"/>
        <v/>
      </c>
      <c r="G280" s="2" t="str">
        <f t="shared" si="159"/>
        <v/>
      </c>
      <c r="H280" s="2" t="str">
        <f t="shared" si="159"/>
        <v/>
      </c>
      <c r="I280" s="2" t="str">
        <f t="shared" si="159"/>
        <v/>
      </c>
      <c r="J280" s="2" t="str">
        <f t="shared" si="159"/>
        <v/>
      </c>
      <c r="K280" s="2" t="str">
        <f t="shared" si="159"/>
        <v/>
      </c>
      <c r="L280" s="2" t="str">
        <f t="shared" si="159"/>
        <v/>
      </c>
      <c r="M280" s="2" t="str">
        <f t="shared" si="159"/>
        <v/>
      </c>
      <c r="N280" s="2" t="str">
        <f t="shared" si="159"/>
        <v/>
      </c>
      <c r="O280" s="2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2" t="s">
        <v>153</v>
      </c>
      <c r="B281" s="2"/>
      <c r="C281" s="2"/>
      <c r="D281" s="2" t="str">
        <f t="shared" ref="D281:N281" si="160">C281</f>
        <v/>
      </c>
      <c r="E281" s="2" t="str">
        <f t="shared" si="160"/>
        <v/>
      </c>
      <c r="F281" s="2" t="str">
        <f t="shared" si="160"/>
        <v/>
      </c>
      <c r="G281" s="2" t="str">
        <f t="shared" si="160"/>
        <v/>
      </c>
      <c r="H281" s="2" t="str">
        <f t="shared" si="160"/>
        <v/>
      </c>
      <c r="I281" s="2" t="str">
        <f t="shared" si="160"/>
        <v/>
      </c>
      <c r="J281" s="2" t="str">
        <f t="shared" si="160"/>
        <v/>
      </c>
      <c r="K281" s="2" t="str">
        <f t="shared" si="160"/>
        <v/>
      </c>
      <c r="L281" s="2" t="str">
        <f t="shared" si="160"/>
        <v/>
      </c>
      <c r="M281" s="2" t="str">
        <f t="shared" si="160"/>
        <v/>
      </c>
      <c r="N281" s="2" t="str">
        <f t="shared" si="160"/>
        <v/>
      </c>
      <c r="O281" s="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2"/>
      <c r="B282" s="2"/>
      <c r="C282" s="12" t="s">
        <v>62</v>
      </c>
      <c r="D282" s="12" t="s">
        <v>62</v>
      </c>
      <c r="E282" s="12" t="s">
        <v>62</v>
      </c>
      <c r="F282" s="12" t="s">
        <v>62</v>
      </c>
      <c r="G282" s="12" t="s">
        <v>62</v>
      </c>
      <c r="H282" s="12" t="s">
        <v>62</v>
      </c>
      <c r="I282" s="12" t="s">
        <v>62</v>
      </c>
      <c r="J282" s="12" t="s">
        <v>62</v>
      </c>
      <c r="K282" s="12" t="s">
        <v>62</v>
      </c>
      <c r="L282" s="12" t="s">
        <v>62</v>
      </c>
      <c r="M282" s="12" t="s">
        <v>62</v>
      </c>
      <c r="N282" s="12" t="s">
        <v>62</v>
      </c>
      <c r="O282" s="2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2"/>
      <c r="B283" s="2"/>
      <c r="C283" s="2">
        <f t="shared" ref="C283:N283" si="161">SUM(C279:C282)</f>
        <v>0</v>
      </c>
      <c r="D283" s="2">
        <f t="shared" si="161"/>
        <v>0</v>
      </c>
      <c r="E283" s="2">
        <f t="shared" si="161"/>
        <v>0</v>
      </c>
      <c r="F283" s="2">
        <f t="shared" si="161"/>
        <v>0</v>
      </c>
      <c r="G283" s="2">
        <f t="shared" si="161"/>
        <v>0</v>
      </c>
      <c r="H283" s="2">
        <f t="shared" si="161"/>
        <v>0</v>
      </c>
      <c r="I283" s="2">
        <f t="shared" si="161"/>
        <v>0</v>
      </c>
      <c r="J283" s="2">
        <f t="shared" si="161"/>
        <v>0</v>
      </c>
      <c r="K283" s="2">
        <f t="shared" si="161"/>
        <v>0</v>
      </c>
      <c r="L283" s="2">
        <f t="shared" si="161"/>
        <v>0</v>
      </c>
      <c r="M283" s="2">
        <f t="shared" si="161"/>
        <v>0</v>
      </c>
      <c r="N283" s="2">
        <f t="shared" si="161"/>
        <v>0</v>
      </c>
      <c r="O283" s="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2" t="s">
        <v>154</v>
      </c>
      <c r="B284" s="2"/>
      <c r="C284" s="2"/>
      <c r="D284" s="2" t="str">
        <f t="shared" ref="D284:N284" si="162">C284</f>
        <v/>
      </c>
      <c r="E284" s="2" t="str">
        <f t="shared" si="162"/>
        <v/>
      </c>
      <c r="F284" s="2" t="str">
        <f t="shared" si="162"/>
        <v/>
      </c>
      <c r="G284" s="2" t="str">
        <f t="shared" si="162"/>
        <v/>
      </c>
      <c r="H284" s="2" t="str">
        <f t="shared" si="162"/>
        <v/>
      </c>
      <c r="I284" s="2" t="str">
        <f t="shared" si="162"/>
        <v/>
      </c>
      <c r="J284" s="2" t="str">
        <f t="shared" si="162"/>
        <v/>
      </c>
      <c r="K284" s="2" t="str">
        <f t="shared" si="162"/>
        <v/>
      </c>
      <c r="L284" s="2" t="str">
        <f t="shared" si="162"/>
        <v/>
      </c>
      <c r="M284" s="2" t="str">
        <f t="shared" si="162"/>
        <v/>
      </c>
      <c r="N284" s="2" t="str">
        <f t="shared" si="162"/>
        <v/>
      </c>
      <c r="O284" s="2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2"/>
      <c r="B285" s="2"/>
      <c r="C285" s="12" t="s">
        <v>62</v>
      </c>
      <c r="D285" s="12" t="s">
        <v>62</v>
      </c>
      <c r="E285" s="12" t="s">
        <v>62</v>
      </c>
      <c r="F285" s="12" t="s">
        <v>62</v>
      </c>
      <c r="G285" s="12" t="s">
        <v>62</v>
      </c>
      <c r="H285" s="12" t="s">
        <v>62</v>
      </c>
      <c r="I285" s="12" t="s">
        <v>62</v>
      </c>
      <c r="J285" s="12" t="s">
        <v>62</v>
      </c>
      <c r="K285" s="12" t="s">
        <v>62</v>
      </c>
      <c r="L285" s="12" t="s">
        <v>62</v>
      </c>
      <c r="M285" s="12" t="s">
        <v>62</v>
      </c>
      <c r="N285" s="12" t="s">
        <v>62</v>
      </c>
      <c r="O285" s="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2"/>
      <c r="B286" s="2"/>
      <c r="C286" s="2">
        <f t="shared" ref="C286:N286" si="163">C283*C284</f>
        <v>0</v>
      </c>
      <c r="D286" s="2">
        <f t="shared" si="163"/>
        <v>0</v>
      </c>
      <c r="E286" s="2">
        <f t="shared" si="163"/>
        <v>0</v>
      </c>
      <c r="F286" s="2">
        <f t="shared" si="163"/>
        <v>0</v>
      </c>
      <c r="G286" s="2">
        <f t="shared" si="163"/>
        <v>0</v>
      </c>
      <c r="H286" s="2">
        <f t="shared" si="163"/>
        <v>0</v>
      </c>
      <c r="I286" s="2">
        <f t="shared" si="163"/>
        <v>0</v>
      </c>
      <c r="J286" s="2">
        <f t="shared" si="163"/>
        <v>0</v>
      </c>
      <c r="K286" s="2">
        <f t="shared" si="163"/>
        <v>0</v>
      </c>
      <c r="L286" s="2">
        <f t="shared" si="163"/>
        <v>0</v>
      </c>
      <c r="M286" s="2">
        <f t="shared" si="163"/>
        <v>0</v>
      </c>
      <c r="N286" s="2">
        <f t="shared" si="163"/>
        <v>0</v>
      </c>
      <c r="O286" s="2">
        <f>SUM(B286:N286)</f>
        <v>0</v>
      </c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2"/>
      <c r="B287" s="2"/>
      <c r="C287" s="12" t="s">
        <v>62</v>
      </c>
      <c r="D287" s="12" t="s">
        <v>62</v>
      </c>
      <c r="E287" s="12" t="s">
        <v>62</v>
      </c>
      <c r="F287" s="12" t="s">
        <v>62</v>
      </c>
      <c r="G287" s="12" t="s">
        <v>62</v>
      </c>
      <c r="H287" s="12" t="s">
        <v>62</v>
      </c>
      <c r="I287" s="12" t="s">
        <v>62</v>
      </c>
      <c r="J287" s="12" t="s">
        <v>62</v>
      </c>
      <c r="K287" s="12" t="s">
        <v>62</v>
      </c>
      <c r="L287" s="12" t="s">
        <v>62</v>
      </c>
      <c r="M287" s="12" t="s">
        <v>62</v>
      </c>
      <c r="N287" s="12" t="s">
        <v>62</v>
      </c>
      <c r="O287" s="12" t="s">
        <v>62</v>
      </c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2" t="s">
        <v>155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2" t="s">
        <v>156</v>
      </c>
      <c r="B290" s="2"/>
      <c r="C290" s="2"/>
      <c r="D290" s="2" t="str">
        <f t="shared" ref="D290:N290" si="164">C290</f>
        <v/>
      </c>
      <c r="E290" s="2" t="str">
        <f t="shared" si="164"/>
        <v/>
      </c>
      <c r="F290" s="2" t="str">
        <f t="shared" si="164"/>
        <v/>
      </c>
      <c r="G290" s="2" t="str">
        <f t="shared" si="164"/>
        <v/>
      </c>
      <c r="H290" s="2" t="str">
        <f t="shared" si="164"/>
        <v/>
      </c>
      <c r="I290" s="2" t="str">
        <f t="shared" si="164"/>
        <v/>
      </c>
      <c r="J290" s="2" t="str">
        <f t="shared" si="164"/>
        <v/>
      </c>
      <c r="K290" s="2" t="str">
        <f t="shared" si="164"/>
        <v/>
      </c>
      <c r="L290" s="2" t="str">
        <f t="shared" si="164"/>
        <v/>
      </c>
      <c r="M290" s="2" t="str">
        <f t="shared" si="164"/>
        <v/>
      </c>
      <c r="N290" s="2" t="str">
        <f t="shared" si="164"/>
        <v/>
      </c>
      <c r="O290" s="2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2" t="s">
        <v>157</v>
      </c>
      <c r="B291" s="2"/>
      <c r="C291" s="2"/>
      <c r="D291" s="2" t="str">
        <f t="shared" ref="D291:N291" si="165">C291</f>
        <v/>
      </c>
      <c r="E291" s="2" t="str">
        <f t="shared" si="165"/>
        <v/>
      </c>
      <c r="F291" s="2" t="str">
        <f t="shared" si="165"/>
        <v/>
      </c>
      <c r="G291" s="2" t="str">
        <f t="shared" si="165"/>
        <v/>
      </c>
      <c r="H291" s="2" t="str">
        <f t="shared" si="165"/>
        <v/>
      </c>
      <c r="I291" s="2" t="str">
        <f t="shared" si="165"/>
        <v/>
      </c>
      <c r="J291" s="2" t="str">
        <f t="shared" si="165"/>
        <v/>
      </c>
      <c r="K291" s="2" t="str">
        <f t="shared" si="165"/>
        <v/>
      </c>
      <c r="L291" s="2" t="str">
        <f t="shared" si="165"/>
        <v/>
      </c>
      <c r="M291" s="2" t="str">
        <f t="shared" si="165"/>
        <v/>
      </c>
      <c r="N291" s="2" t="str">
        <f t="shared" si="165"/>
        <v/>
      </c>
      <c r="O291" s="2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2"/>
      <c r="B292" s="2"/>
      <c r="C292" s="12" t="s">
        <v>62</v>
      </c>
      <c r="D292" s="12" t="s">
        <v>62</v>
      </c>
      <c r="E292" s="12" t="s">
        <v>62</v>
      </c>
      <c r="F292" s="12" t="s">
        <v>62</v>
      </c>
      <c r="G292" s="12" t="s">
        <v>62</v>
      </c>
      <c r="H292" s="12" t="s">
        <v>62</v>
      </c>
      <c r="I292" s="12" t="s">
        <v>62</v>
      </c>
      <c r="J292" s="12" t="s">
        <v>62</v>
      </c>
      <c r="K292" s="12" t="s">
        <v>62</v>
      </c>
      <c r="L292" s="12" t="s">
        <v>62</v>
      </c>
      <c r="M292" s="12" t="s">
        <v>62</v>
      </c>
      <c r="N292" s="12" t="s">
        <v>62</v>
      </c>
      <c r="O292" s="2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2"/>
      <c r="B293" s="2"/>
      <c r="C293" s="2">
        <f t="shared" ref="C293:N293" si="166">SUM(C289:C292)</f>
        <v>0</v>
      </c>
      <c r="D293" s="2">
        <f t="shared" si="166"/>
        <v>0</v>
      </c>
      <c r="E293" s="2">
        <f t="shared" si="166"/>
        <v>0</v>
      </c>
      <c r="F293" s="2">
        <f t="shared" si="166"/>
        <v>0</v>
      </c>
      <c r="G293" s="2">
        <f t="shared" si="166"/>
        <v>0</v>
      </c>
      <c r="H293" s="2">
        <f t="shared" si="166"/>
        <v>0</v>
      </c>
      <c r="I293" s="2">
        <f t="shared" si="166"/>
        <v>0</v>
      </c>
      <c r="J293" s="2">
        <f t="shared" si="166"/>
        <v>0</v>
      </c>
      <c r="K293" s="2">
        <f t="shared" si="166"/>
        <v>0</v>
      </c>
      <c r="L293" s="2">
        <f t="shared" si="166"/>
        <v>0</v>
      </c>
      <c r="M293" s="2">
        <f t="shared" si="166"/>
        <v>0</v>
      </c>
      <c r="N293" s="2">
        <f t="shared" si="166"/>
        <v>0</v>
      </c>
      <c r="O293" s="2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2" t="s">
        <v>154</v>
      </c>
      <c r="B294" s="2"/>
      <c r="C294" s="2"/>
      <c r="D294" s="2" t="str">
        <f t="shared" ref="D294:N294" si="167">C294</f>
        <v/>
      </c>
      <c r="E294" s="2" t="str">
        <f t="shared" si="167"/>
        <v/>
      </c>
      <c r="F294" s="2" t="str">
        <f t="shared" si="167"/>
        <v/>
      </c>
      <c r="G294" s="2" t="str">
        <f t="shared" si="167"/>
        <v/>
      </c>
      <c r="H294" s="2" t="str">
        <f t="shared" si="167"/>
        <v/>
      </c>
      <c r="I294" s="2" t="str">
        <f t="shared" si="167"/>
        <v/>
      </c>
      <c r="J294" s="2" t="str">
        <f t="shared" si="167"/>
        <v/>
      </c>
      <c r="K294" s="2" t="str">
        <f t="shared" si="167"/>
        <v/>
      </c>
      <c r="L294" s="2" t="str">
        <f t="shared" si="167"/>
        <v/>
      </c>
      <c r="M294" s="2" t="str">
        <f t="shared" si="167"/>
        <v/>
      </c>
      <c r="N294" s="2" t="str">
        <f t="shared" si="167"/>
        <v/>
      </c>
      <c r="O294" s="2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2"/>
      <c r="B295" s="2"/>
      <c r="C295" s="12" t="s">
        <v>62</v>
      </c>
      <c r="D295" s="12" t="s">
        <v>62</v>
      </c>
      <c r="E295" s="12" t="s">
        <v>62</v>
      </c>
      <c r="F295" s="12" t="s">
        <v>62</v>
      </c>
      <c r="G295" s="12" t="s">
        <v>62</v>
      </c>
      <c r="H295" s="12" t="s">
        <v>62</v>
      </c>
      <c r="I295" s="12" t="s">
        <v>62</v>
      </c>
      <c r="J295" s="12" t="s">
        <v>62</v>
      </c>
      <c r="K295" s="12" t="s">
        <v>62</v>
      </c>
      <c r="L295" s="12" t="s">
        <v>62</v>
      </c>
      <c r="M295" s="12" t="s">
        <v>62</v>
      </c>
      <c r="N295" s="12" t="s">
        <v>62</v>
      </c>
      <c r="O295" s="2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2"/>
      <c r="B296" s="2"/>
      <c r="C296" s="2">
        <f t="shared" ref="C296:N296" si="168">C293*C294</f>
        <v>0</v>
      </c>
      <c r="D296" s="2">
        <f t="shared" si="168"/>
        <v>0</v>
      </c>
      <c r="E296" s="2">
        <f t="shared" si="168"/>
        <v>0</v>
      </c>
      <c r="F296" s="2">
        <f t="shared" si="168"/>
        <v>0</v>
      </c>
      <c r="G296" s="2">
        <f t="shared" si="168"/>
        <v>0</v>
      </c>
      <c r="H296" s="2">
        <f t="shared" si="168"/>
        <v>0</v>
      </c>
      <c r="I296" s="2">
        <f t="shared" si="168"/>
        <v>0</v>
      </c>
      <c r="J296" s="2">
        <f t="shared" si="168"/>
        <v>0</v>
      </c>
      <c r="K296" s="2">
        <f t="shared" si="168"/>
        <v>0</v>
      </c>
      <c r="L296" s="2">
        <f t="shared" si="168"/>
        <v>0</v>
      </c>
      <c r="M296" s="2">
        <f t="shared" si="168"/>
        <v>0</v>
      </c>
      <c r="N296" s="2">
        <f t="shared" si="168"/>
        <v>0</v>
      </c>
      <c r="O296" s="2">
        <f>SUM(B296:N296)</f>
        <v>0</v>
      </c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2"/>
      <c r="B297" s="2"/>
      <c r="C297" s="12" t="s">
        <v>62</v>
      </c>
      <c r="D297" s="12" t="s">
        <v>62</v>
      </c>
      <c r="E297" s="12" t="s">
        <v>62</v>
      </c>
      <c r="F297" s="12" t="s">
        <v>62</v>
      </c>
      <c r="G297" s="12" t="s">
        <v>62</v>
      </c>
      <c r="H297" s="12" t="s">
        <v>62</v>
      </c>
      <c r="I297" s="12" t="s">
        <v>62</v>
      </c>
      <c r="J297" s="12" t="s">
        <v>62</v>
      </c>
      <c r="K297" s="12" t="s">
        <v>62</v>
      </c>
      <c r="L297" s="12" t="s">
        <v>62</v>
      </c>
      <c r="M297" s="12" t="s">
        <v>62</v>
      </c>
      <c r="N297" s="12" t="s">
        <v>62</v>
      </c>
      <c r="O297" s="12" t="s">
        <v>62</v>
      </c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2" t="s">
        <v>158</v>
      </c>
      <c r="B299" s="2"/>
      <c r="C299" s="2">
        <f t="shared" ref="C299:O299" si="169">C296+C286</f>
        <v>0</v>
      </c>
      <c r="D299" s="2">
        <f t="shared" si="169"/>
        <v>0</v>
      </c>
      <c r="E299" s="2">
        <f t="shared" si="169"/>
        <v>0</v>
      </c>
      <c r="F299" s="2">
        <f t="shared" si="169"/>
        <v>0</v>
      </c>
      <c r="G299" s="2">
        <f t="shared" si="169"/>
        <v>0</v>
      </c>
      <c r="H299" s="2">
        <f t="shared" si="169"/>
        <v>0</v>
      </c>
      <c r="I299" s="2">
        <f t="shared" si="169"/>
        <v>0</v>
      </c>
      <c r="J299" s="2">
        <f t="shared" si="169"/>
        <v>0</v>
      </c>
      <c r="K299" s="2">
        <f t="shared" si="169"/>
        <v>0</v>
      </c>
      <c r="L299" s="2">
        <f t="shared" si="169"/>
        <v>0</v>
      </c>
      <c r="M299" s="2">
        <f t="shared" si="169"/>
        <v>0</v>
      </c>
      <c r="N299" s="2">
        <f t="shared" si="169"/>
        <v>0</v>
      </c>
      <c r="O299" s="2">
        <f t="shared" si="169"/>
        <v>0</v>
      </c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2"/>
      <c r="B300" s="2"/>
      <c r="C300" s="12" t="s">
        <v>62</v>
      </c>
      <c r="D300" s="12" t="s">
        <v>62</v>
      </c>
      <c r="E300" s="12" t="s">
        <v>62</v>
      </c>
      <c r="F300" s="12" t="s">
        <v>62</v>
      </c>
      <c r="G300" s="12" t="s">
        <v>62</v>
      </c>
      <c r="H300" s="12" t="s">
        <v>62</v>
      </c>
      <c r="I300" s="12" t="s">
        <v>62</v>
      </c>
      <c r="J300" s="12" t="s">
        <v>62</v>
      </c>
      <c r="K300" s="12" t="s">
        <v>62</v>
      </c>
      <c r="L300" s="12" t="s">
        <v>62</v>
      </c>
      <c r="M300" s="12" t="s">
        <v>62</v>
      </c>
      <c r="N300" s="12" t="s">
        <v>62</v>
      </c>
      <c r="O300" s="12" t="s">
        <v>62</v>
      </c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2" t="s">
        <v>159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2" t="s">
        <v>160</v>
      </c>
      <c r="B303" s="2"/>
      <c r="C303" s="23"/>
      <c r="D303" s="23" t="str">
        <f t="shared" ref="D303:N303" si="170">C303</f>
        <v/>
      </c>
      <c r="E303" s="23" t="str">
        <f t="shared" si="170"/>
        <v/>
      </c>
      <c r="F303" s="23" t="str">
        <f t="shared" si="170"/>
        <v/>
      </c>
      <c r="G303" s="23" t="str">
        <f t="shared" si="170"/>
        <v/>
      </c>
      <c r="H303" s="23" t="str">
        <f t="shared" si="170"/>
        <v/>
      </c>
      <c r="I303" s="23" t="str">
        <f t="shared" si="170"/>
        <v/>
      </c>
      <c r="J303" s="23" t="str">
        <f t="shared" si="170"/>
        <v/>
      </c>
      <c r="K303" s="23" t="str">
        <f t="shared" si="170"/>
        <v/>
      </c>
      <c r="L303" s="23" t="str">
        <f t="shared" si="170"/>
        <v/>
      </c>
      <c r="M303" s="23" t="str">
        <f t="shared" si="170"/>
        <v/>
      </c>
      <c r="N303" s="23" t="str">
        <f t="shared" si="170"/>
        <v/>
      </c>
      <c r="O303" s="2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2" t="s">
        <v>161</v>
      </c>
      <c r="B304" s="2"/>
      <c r="C304" s="2"/>
      <c r="D304" s="23" t="str">
        <f t="shared" ref="D304:N304" si="171">C304</f>
        <v/>
      </c>
      <c r="E304" s="23" t="str">
        <f t="shared" si="171"/>
        <v/>
      </c>
      <c r="F304" s="23" t="str">
        <f t="shared" si="171"/>
        <v/>
      </c>
      <c r="G304" s="23" t="str">
        <f t="shared" si="171"/>
        <v/>
      </c>
      <c r="H304" s="23" t="str">
        <f t="shared" si="171"/>
        <v/>
      </c>
      <c r="I304" s="23" t="str">
        <f t="shared" si="171"/>
        <v/>
      </c>
      <c r="J304" s="23" t="str">
        <f t="shared" si="171"/>
        <v/>
      </c>
      <c r="K304" s="23" t="str">
        <f t="shared" si="171"/>
        <v/>
      </c>
      <c r="L304" s="23" t="str">
        <f t="shared" si="171"/>
        <v/>
      </c>
      <c r="M304" s="23" t="str">
        <f t="shared" si="171"/>
        <v/>
      </c>
      <c r="N304" s="23" t="str">
        <f t="shared" si="171"/>
        <v/>
      </c>
      <c r="O304" s="2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2"/>
      <c r="B305" s="2"/>
      <c r="C305" s="12" t="s">
        <v>62</v>
      </c>
      <c r="D305" s="12" t="s">
        <v>62</v>
      </c>
      <c r="E305" s="12" t="s">
        <v>62</v>
      </c>
      <c r="F305" s="12" t="s">
        <v>62</v>
      </c>
      <c r="G305" s="12" t="s">
        <v>62</v>
      </c>
      <c r="H305" s="12" t="s">
        <v>62</v>
      </c>
      <c r="I305" s="12" t="s">
        <v>62</v>
      </c>
      <c r="J305" s="12" t="s">
        <v>62</v>
      </c>
      <c r="K305" s="12" t="s">
        <v>62</v>
      </c>
      <c r="L305" s="12" t="s">
        <v>62</v>
      </c>
      <c r="M305" s="12" t="s">
        <v>62</v>
      </c>
      <c r="N305" s="12" t="s">
        <v>62</v>
      </c>
      <c r="O305" s="12" t="s">
        <v>62</v>
      </c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2"/>
      <c r="B306" s="2"/>
      <c r="C306" s="2">
        <f t="shared" ref="C306:N306" si="172">C95*C303*C304</f>
        <v>0</v>
      </c>
      <c r="D306" s="2">
        <f t="shared" si="172"/>
        <v>0</v>
      </c>
      <c r="E306" s="2">
        <f t="shared" si="172"/>
        <v>0</v>
      </c>
      <c r="F306" s="2">
        <f t="shared" si="172"/>
        <v>0</v>
      </c>
      <c r="G306" s="2">
        <f t="shared" si="172"/>
        <v>0</v>
      </c>
      <c r="H306" s="2">
        <f t="shared" si="172"/>
        <v>0</v>
      </c>
      <c r="I306" s="2">
        <f t="shared" si="172"/>
        <v>0</v>
      </c>
      <c r="J306" s="2">
        <f t="shared" si="172"/>
        <v>0</v>
      </c>
      <c r="K306" s="2">
        <f t="shared" si="172"/>
        <v>0</v>
      </c>
      <c r="L306" s="2">
        <f t="shared" si="172"/>
        <v>0</v>
      </c>
      <c r="M306" s="2">
        <f t="shared" si="172"/>
        <v>0</v>
      </c>
      <c r="N306" s="2">
        <f t="shared" si="172"/>
        <v>0</v>
      </c>
      <c r="O306" s="2">
        <f t="shared" ref="O306:O307" si="174">SUM(C306:N306)</f>
        <v>0</v>
      </c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2" t="s">
        <v>162</v>
      </c>
      <c r="B307" s="2"/>
      <c r="C307" s="2"/>
      <c r="D307" s="2" t="str">
        <f t="shared" ref="D307:N307" si="173">C307</f>
        <v/>
      </c>
      <c r="E307" s="2" t="str">
        <f t="shared" si="173"/>
        <v/>
      </c>
      <c r="F307" s="2" t="str">
        <f t="shared" si="173"/>
        <v/>
      </c>
      <c r="G307" s="2" t="str">
        <f t="shared" si="173"/>
        <v/>
      </c>
      <c r="H307" s="2" t="str">
        <f t="shared" si="173"/>
        <v/>
      </c>
      <c r="I307" s="2" t="str">
        <f t="shared" si="173"/>
        <v/>
      </c>
      <c r="J307" s="2" t="str">
        <f t="shared" si="173"/>
        <v/>
      </c>
      <c r="K307" s="2" t="str">
        <f t="shared" si="173"/>
        <v/>
      </c>
      <c r="L307" s="2" t="str">
        <f t="shared" si="173"/>
        <v/>
      </c>
      <c r="M307" s="2" t="str">
        <f t="shared" si="173"/>
        <v/>
      </c>
      <c r="N307" s="2" t="str">
        <f t="shared" si="173"/>
        <v/>
      </c>
      <c r="O307" s="2">
        <f t="shared" si="174"/>
        <v>0</v>
      </c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2"/>
      <c r="B308" s="2"/>
      <c r="C308" s="12" t="s">
        <v>62</v>
      </c>
      <c r="D308" s="12" t="s">
        <v>62</v>
      </c>
      <c r="E308" s="12" t="s">
        <v>62</v>
      </c>
      <c r="F308" s="12" t="s">
        <v>62</v>
      </c>
      <c r="G308" s="12" t="s">
        <v>62</v>
      </c>
      <c r="H308" s="12" t="s">
        <v>62</v>
      </c>
      <c r="I308" s="12" t="s">
        <v>62</v>
      </c>
      <c r="J308" s="12" t="s">
        <v>62</v>
      </c>
      <c r="K308" s="12" t="s">
        <v>62</v>
      </c>
      <c r="L308" s="12" t="s">
        <v>62</v>
      </c>
      <c r="M308" s="12" t="s">
        <v>62</v>
      </c>
      <c r="N308" s="12" t="s">
        <v>62</v>
      </c>
      <c r="O308" s="12" t="s">
        <v>62</v>
      </c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2"/>
      <c r="B309" s="2"/>
      <c r="C309" s="2">
        <f t="shared" ref="C309:O309" si="175">SUM(C306:C308)</f>
        <v>0</v>
      </c>
      <c r="D309" s="2">
        <f t="shared" si="175"/>
        <v>0</v>
      </c>
      <c r="E309" s="2">
        <f t="shared" si="175"/>
        <v>0</v>
      </c>
      <c r="F309" s="2">
        <f t="shared" si="175"/>
        <v>0</v>
      </c>
      <c r="G309" s="2">
        <f t="shared" si="175"/>
        <v>0</v>
      </c>
      <c r="H309" s="2">
        <f t="shared" si="175"/>
        <v>0</v>
      </c>
      <c r="I309" s="2">
        <f t="shared" si="175"/>
        <v>0</v>
      </c>
      <c r="J309" s="2">
        <f t="shared" si="175"/>
        <v>0</v>
      </c>
      <c r="K309" s="2">
        <f t="shared" si="175"/>
        <v>0</v>
      </c>
      <c r="L309" s="2">
        <f t="shared" si="175"/>
        <v>0</v>
      </c>
      <c r="M309" s="2">
        <f t="shared" si="175"/>
        <v>0</v>
      </c>
      <c r="N309" s="2">
        <f t="shared" si="175"/>
        <v>0</v>
      </c>
      <c r="O309" s="2">
        <f t="shared" si="175"/>
        <v>0</v>
      </c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2"/>
      <c r="B310" s="2"/>
      <c r="C310" s="12" t="s">
        <v>62</v>
      </c>
      <c r="D310" s="12" t="s">
        <v>62</v>
      </c>
      <c r="E310" s="12" t="s">
        <v>62</v>
      </c>
      <c r="F310" s="12" t="s">
        <v>62</v>
      </c>
      <c r="G310" s="12" t="s">
        <v>62</v>
      </c>
      <c r="H310" s="12" t="s">
        <v>62</v>
      </c>
      <c r="I310" s="12" t="s">
        <v>62</v>
      </c>
      <c r="J310" s="12" t="s">
        <v>62</v>
      </c>
      <c r="K310" s="12" t="s">
        <v>62</v>
      </c>
      <c r="L310" s="12" t="s">
        <v>62</v>
      </c>
      <c r="M310" s="12" t="s">
        <v>62</v>
      </c>
      <c r="N310" s="12" t="s">
        <v>62</v>
      </c>
      <c r="O310" s="12" t="s">
        <v>62</v>
      </c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2" t="s">
        <v>163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2" t="s">
        <v>164</v>
      </c>
      <c r="B313" s="2"/>
      <c r="C313" s="2"/>
      <c r="D313" s="2" t="str">
        <f t="shared" ref="D313:N313" si="176">C313</f>
        <v/>
      </c>
      <c r="E313" s="2" t="str">
        <f t="shared" si="176"/>
        <v/>
      </c>
      <c r="F313" s="2" t="str">
        <f t="shared" si="176"/>
        <v/>
      </c>
      <c r="G313" s="2" t="str">
        <f t="shared" si="176"/>
        <v/>
      </c>
      <c r="H313" s="2" t="str">
        <f t="shared" si="176"/>
        <v/>
      </c>
      <c r="I313" s="2" t="str">
        <f t="shared" si="176"/>
        <v/>
      </c>
      <c r="J313" s="2" t="str">
        <f t="shared" si="176"/>
        <v/>
      </c>
      <c r="K313" s="2" t="str">
        <f t="shared" si="176"/>
        <v/>
      </c>
      <c r="L313" s="2" t="str">
        <f t="shared" si="176"/>
        <v/>
      </c>
      <c r="M313" s="2" t="str">
        <f t="shared" si="176"/>
        <v/>
      </c>
      <c r="N313" s="2" t="str">
        <f t="shared" si="176"/>
        <v/>
      </c>
      <c r="O313" s="2">
        <f t="shared" ref="O313:O314" si="178">SUM(C313:N313)</f>
        <v>0</v>
      </c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2" t="s">
        <v>165</v>
      </c>
      <c r="B314" s="2"/>
      <c r="C314" s="2"/>
      <c r="D314" s="2" t="str">
        <f t="shared" ref="D314:N314" si="177">C314</f>
        <v/>
      </c>
      <c r="E314" s="2" t="str">
        <f t="shared" si="177"/>
        <v/>
      </c>
      <c r="F314" s="2" t="str">
        <f t="shared" si="177"/>
        <v/>
      </c>
      <c r="G314" s="2" t="str">
        <f t="shared" si="177"/>
        <v/>
      </c>
      <c r="H314" s="2" t="str">
        <f t="shared" si="177"/>
        <v/>
      </c>
      <c r="I314" s="2" t="str">
        <f t="shared" si="177"/>
        <v/>
      </c>
      <c r="J314" s="2" t="str">
        <f t="shared" si="177"/>
        <v/>
      </c>
      <c r="K314" s="2" t="str">
        <f t="shared" si="177"/>
        <v/>
      </c>
      <c r="L314" s="2" t="str">
        <f t="shared" si="177"/>
        <v/>
      </c>
      <c r="M314" s="2" t="str">
        <f t="shared" si="177"/>
        <v/>
      </c>
      <c r="N314" s="2" t="str">
        <f t="shared" si="177"/>
        <v/>
      </c>
      <c r="O314" s="2">
        <f t="shared" si="178"/>
        <v>0</v>
      </c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2"/>
      <c r="B315" s="2"/>
      <c r="C315" s="12" t="s">
        <v>62</v>
      </c>
      <c r="D315" s="12" t="s">
        <v>62</v>
      </c>
      <c r="E315" s="12" t="s">
        <v>62</v>
      </c>
      <c r="F315" s="12" t="s">
        <v>62</v>
      </c>
      <c r="G315" s="12" t="s">
        <v>62</v>
      </c>
      <c r="H315" s="12" t="s">
        <v>62</v>
      </c>
      <c r="I315" s="12" t="s">
        <v>62</v>
      </c>
      <c r="J315" s="12" t="s">
        <v>62</v>
      </c>
      <c r="K315" s="12" t="s">
        <v>62</v>
      </c>
      <c r="L315" s="12" t="s">
        <v>62</v>
      </c>
      <c r="M315" s="12" t="s">
        <v>62</v>
      </c>
      <c r="N315" s="12" t="s">
        <v>62</v>
      </c>
      <c r="O315" s="12" t="s">
        <v>62</v>
      </c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2"/>
      <c r="B316" s="2"/>
      <c r="C316" s="2">
        <f t="shared" ref="C316:O316" si="179">SUM(C313:C315)</f>
        <v>0</v>
      </c>
      <c r="D316" s="2">
        <f t="shared" si="179"/>
        <v>0</v>
      </c>
      <c r="E316" s="2">
        <f t="shared" si="179"/>
        <v>0</v>
      </c>
      <c r="F316" s="2">
        <f t="shared" si="179"/>
        <v>0</v>
      </c>
      <c r="G316" s="2">
        <f t="shared" si="179"/>
        <v>0</v>
      </c>
      <c r="H316" s="2">
        <f t="shared" si="179"/>
        <v>0</v>
      </c>
      <c r="I316" s="2">
        <f t="shared" si="179"/>
        <v>0</v>
      </c>
      <c r="J316" s="2">
        <f t="shared" si="179"/>
        <v>0</v>
      </c>
      <c r="K316" s="2">
        <f t="shared" si="179"/>
        <v>0</v>
      </c>
      <c r="L316" s="2">
        <f t="shared" si="179"/>
        <v>0</v>
      </c>
      <c r="M316" s="2">
        <f t="shared" si="179"/>
        <v>0</v>
      </c>
      <c r="N316" s="2">
        <f t="shared" si="179"/>
        <v>0</v>
      </c>
      <c r="O316" s="2">
        <f t="shared" si="179"/>
        <v>0</v>
      </c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2"/>
      <c r="B317" s="2"/>
      <c r="C317" s="12" t="s">
        <v>62</v>
      </c>
      <c r="D317" s="12" t="s">
        <v>62</v>
      </c>
      <c r="E317" s="12" t="s">
        <v>62</v>
      </c>
      <c r="F317" s="12" t="s">
        <v>62</v>
      </c>
      <c r="G317" s="12" t="s">
        <v>62</v>
      </c>
      <c r="H317" s="12" t="s">
        <v>62</v>
      </c>
      <c r="I317" s="12" t="s">
        <v>62</v>
      </c>
      <c r="J317" s="12" t="s">
        <v>62</v>
      </c>
      <c r="K317" s="12" t="s">
        <v>62</v>
      </c>
      <c r="L317" s="12" t="s">
        <v>62</v>
      </c>
      <c r="M317" s="12" t="s">
        <v>62</v>
      </c>
      <c r="N317" s="12" t="s">
        <v>62</v>
      </c>
      <c r="O317" s="12" t="s">
        <v>62</v>
      </c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2" t="s">
        <v>166</v>
      </c>
      <c r="B319" s="2"/>
      <c r="C319" s="2">
        <v>0.0</v>
      </c>
      <c r="D319" s="2">
        <f t="shared" ref="D319:N319" si="180">C319</f>
        <v>0</v>
      </c>
      <c r="E319" s="2">
        <f t="shared" si="180"/>
        <v>0</v>
      </c>
      <c r="F319" s="2">
        <f t="shared" si="180"/>
        <v>0</v>
      </c>
      <c r="G319" s="2">
        <f t="shared" si="180"/>
        <v>0</v>
      </c>
      <c r="H319" s="2">
        <f t="shared" si="180"/>
        <v>0</v>
      </c>
      <c r="I319" s="2">
        <f t="shared" si="180"/>
        <v>0</v>
      </c>
      <c r="J319" s="2">
        <f t="shared" si="180"/>
        <v>0</v>
      </c>
      <c r="K319" s="2">
        <f t="shared" si="180"/>
        <v>0</v>
      </c>
      <c r="L319" s="2">
        <f t="shared" si="180"/>
        <v>0</v>
      </c>
      <c r="M319" s="2">
        <f t="shared" si="180"/>
        <v>0</v>
      </c>
      <c r="N319" s="2">
        <f t="shared" si="180"/>
        <v>0</v>
      </c>
      <c r="O319" s="2">
        <f>SUM(B319:N319)</f>
        <v>0</v>
      </c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2"/>
      <c r="B320" s="2"/>
      <c r="C320" s="12" t="s">
        <v>62</v>
      </c>
      <c r="D320" s="12" t="s">
        <v>62</v>
      </c>
      <c r="E320" s="12" t="s">
        <v>62</v>
      </c>
      <c r="F320" s="12" t="s">
        <v>62</v>
      </c>
      <c r="G320" s="12" t="s">
        <v>62</v>
      </c>
      <c r="H320" s="12" t="s">
        <v>62</v>
      </c>
      <c r="I320" s="12" t="s">
        <v>62</v>
      </c>
      <c r="J320" s="12" t="s">
        <v>62</v>
      </c>
      <c r="K320" s="12" t="s">
        <v>62</v>
      </c>
      <c r="L320" s="12" t="s">
        <v>62</v>
      </c>
      <c r="M320" s="12" t="s">
        <v>62</v>
      </c>
      <c r="N320" s="12" t="s">
        <v>62</v>
      </c>
      <c r="O320" s="12" t="s">
        <v>62</v>
      </c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2" t="s">
        <v>167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2" t="s">
        <v>168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6" t="s">
        <v>169</v>
      </c>
      <c r="B324" s="2"/>
      <c r="C324" s="15"/>
      <c r="D324" s="15" t="str">
        <f t="shared" ref="D324:N324" si="181">C324</f>
        <v/>
      </c>
      <c r="E324" s="15" t="str">
        <f t="shared" si="181"/>
        <v/>
      </c>
      <c r="F324" s="15" t="str">
        <f t="shared" si="181"/>
        <v/>
      </c>
      <c r="G324" s="15" t="str">
        <f t="shared" si="181"/>
        <v/>
      </c>
      <c r="H324" s="15" t="str">
        <f t="shared" si="181"/>
        <v/>
      </c>
      <c r="I324" s="15" t="str">
        <f t="shared" si="181"/>
        <v/>
      </c>
      <c r="J324" s="15" t="str">
        <f t="shared" si="181"/>
        <v/>
      </c>
      <c r="K324" s="15" t="str">
        <f t="shared" si="181"/>
        <v/>
      </c>
      <c r="L324" s="15" t="str">
        <f t="shared" si="181"/>
        <v/>
      </c>
      <c r="M324" s="15" t="str">
        <f t="shared" si="181"/>
        <v/>
      </c>
      <c r="N324" s="15" t="str">
        <f t="shared" si="181"/>
        <v/>
      </c>
      <c r="O324" s="2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2" t="s">
        <v>170</v>
      </c>
      <c r="B325" s="2"/>
      <c r="C325" s="15"/>
      <c r="D325" s="15" t="str">
        <f t="shared" ref="D325:N325" si="182">C325</f>
        <v/>
      </c>
      <c r="E325" s="15" t="str">
        <f t="shared" si="182"/>
        <v/>
      </c>
      <c r="F325" s="15" t="str">
        <f t="shared" si="182"/>
        <v/>
      </c>
      <c r="G325" s="15" t="str">
        <f t="shared" si="182"/>
        <v/>
      </c>
      <c r="H325" s="15" t="str">
        <f t="shared" si="182"/>
        <v/>
      </c>
      <c r="I325" s="15" t="str">
        <f t="shared" si="182"/>
        <v/>
      </c>
      <c r="J325" s="15" t="str">
        <f t="shared" si="182"/>
        <v/>
      </c>
      <c r="K325" s="15" t="str">
        <f t="shared" si="182"/>
        <v/>
      </c>
      <c r="L325" s="15" t="str">
        <f t="shared" si="182"/>
        <v/>
      </c>
      <c r="M325" s="15" t="str">
        <f t="shared" si="182"/>
        <v/>
      </c>
      <c r="N325" s="15" t="str">
        <f t="shared" si="182"/>
        <v/>
      </c>
      <c r="O325" s="2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2" t="s">
        <v>109</v>
      </c>
      <c r="B326" s="2"/>
      <c r="C326" s="15"/>
      <c r="D326" s="15" t="str">
        <f t="shared" ref="D326:N326" si="183">C326</f>
        <v/>
      </c>
      <c r="E326" s="15" t="str">
        <f t="shared" si="183"/>
        <v/>
      </c>
      <c r="F326" s="15" t="str">
        <f t="shared" si="183"/>
        <v/>
      </c>
      <c r="G326" s="15" t="str">
        <f t="shared" si="183"/>
        <v/>
      </c>
      <c r="H326" s="15" t="str">
        <f t="shared" si="183"/>
        <v/>
      </c>
      <c r="I326" s="15" t="str">
        <f t="shared" si="183"/>
        <v/>
      </c>
      <c r="J326" s="15" t="str">
        <f t="shared" si="183"/>
        <v/>
      </c>
      <c r="K326" s="15" t="str">
        <f t="shared" si="183"/>
        <v/>
      </c>
      <c r="L326" s="15" t="str">
        <f t="shared" si="183"/>
        <v/>
      </c>
      <c r="M326" s="15" t="str">
        <f t="shared" si="183"/>
        <v/>
      </c>
      <c r="N326" s="15" t="str">
        <f t="shared" si="183"/>
        <v/>
      </c>
      <c r="O326" s="2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2"/>
      <c r="B327" s="2"/>
      <c r="C327" s="12" t="s">
        <v>37</v>
      </c>
      <c r="D327" s="12" t="s">
        <v>37</v>
      </c>
      <c r="E327" s="12" t="s">
        <v>37</v>
      </c>
      <c r="F327" s="12" t="s">
        <v>37</v>
      </c>
      <c r="G327" s="12" t="s">
        <v>37</v>
      </c>
      <c r="H327" s="12" t="s">
        <v>37</v>
      </c>
      <c r="I327" s="12" t="s">
        <v>37</v>
      </c>
      <c r="J327" s="12" t="s">
        <v>37</v>
      </c>
      <c r="K327" s="12" t="s">
        <v>37</v>
      </c>
      <c r="L327" s="12" t="s">
        <v>37</v>
      </c>
      <c r="M327" s="12" t="s">
        <v>37</v>
      </c>
      <c r="N327" s="12" t="s">
        <v>37</v>
      </c>
      <c r="O327" s="2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2"/>
      <c r="B328" s="2"/>
      <c r="C328" s="15">
        <f t="shared" ref="C328:N328" si="184">SUM(C324:C327)</f>
        <v>0</v>
      </c>
      <c r="D328" s="15">
        <f t="shared" si="184"/>
        <v>0</v>
      </c>
      <c r="E328" s="15">
        <f t="shared" si="184"/>
        <v>0</v>
      </c>
      <c r="F328" s="15">
        <f t="shared" si="184"/>
        <v>0</v>
      </c>
      <c r="G328" s="15">
        <f t="shared" si="184"/>
        <v>0</v>
      </c>
      <c r="H328" s="15">
        <f t="shared" si="184"/>
        <v>0</v>
      </c>
      <c r="I328" s="15">
        <f t="shared" si="184"/>
        <v>0</v>
      </c>
      <c r="J328" s="15">
        <f t="shared" si="184"/>
        <v>0</v>
      </c>
      <c r="K328" s="15">
        <f t="shared" si="184"/>
        <v>0</v>
      </c>
      <c r="L328" s="15">
        <f t="shared" si="184"/>
        <v>0</v>
      </c>
      <c r="M328" s="15">
        <f t="shared" si="184"/>
        <v>0</v>
      </c>
      <c r="N328" s="15">
        <f t="shared" si="184"/>
        <v>0</v>
      </c>
      <c r="O328" s="2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2"/>
      <c r="B329" s="2"/>
      <c r="C329" s="12" t="s">
        <v>37</v>
      </c>
      <c r="D329" s="12" t="s">
        <v>37</v>
      </c>
      <c r="E329" s="12" t="s">
        <v>37</v>
      </c>
      <c r="F329" s="12" t="s">
        <v>37</v>
      </c>
      <c r="G329" s="12" t="s">
        <v>37</v>
      </c>
      <c r="H329" s="12" t="s">
        <v>37</v>
      </c>
      <c r="I329" s="12" t="s">
        <v>37</v>
      </c>
      <c r="J329" s="12" t="s">
        <v>37</v>
      </c>
      <c r="K329" s="12" t="s">
        <v>37</v>
      </c>
      <c r="L329" s="12" t="s">
        <v>37</v>
      </c>
      <c r="M329" s="12" t="s">
        <v>37</v>
      </c>
      <c r="N329" s="12" t="s">
        <v>37</v>
      </c>
      <c r="O329" s="2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2" t="s">
        <v>171</v>
      </c>
      <c r="B331" s="2"/>
      <c r="C331" s="2">
        <v>0.0</v>
      </c>
      <c r="D331" s="2">
        <v>0.0</v>
      </c>
      <c r="E331" s="2">
        <v>0.0</v>
      </c>
      <c r="F331" s="2">
        <v>0.0</v>
      </c>
      <c r="G331" s="2">
        <v>0.0</v>
      </c>
      <c r="H331" s="2">
        <v>0.0</v>
      </c>
      <c r="I331" s="2">
        <v>0.0</v>
      </c>
      <c r="J331" s="2">
        <v>0.0</v>
      </c>
      <c r="K331" s="2">
        <v>0.0</v>
      </c>
      <c r="L331" s="2">
        <v>0.0</v>
      </c>
      <c r="M331" s="2">
        <v>0.0</v>
      </c>
      <c r="N331" s="2">
        <v>0.0</v>
      </c>
      <c r="O331" s="2">
        <f>SUM(B331:N331)</f>
        <v>0</v>
      </c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2"/>
      <c r="B332" s="12" t="s">
        <v>37</v>
      </c>
      <c r="C332" s="12" t="s">
        <v>37</v>
      </c>
      <c r="D332" s="12" t="s">
        <v>37</v>
      </c>
      <c r="E332" s="12" t="s">
        <v>37</v>
      </c>
      <c r="F332" s="12" t="s">
        <v>37</v>
      </c>
      <c r="G332" s="12" t="s">
        <v>37</v>
      </c>
      <c r="H332" s="12" t="s">
        <v>37</v>
      </c>
      <c r="I332" s="12" t="s">
        <v>37</v>
      </c>
      <c r="J332" s="12" t="s">
        <v>37</v>
      </c>
      <c r="K332" s="12" t="s">
        <v>37</v>
      </c>
      <c r="L332" s="12" t="s">
        <v>37</v>
      </c>
      <c r="M332" s="12" t="s">
        <v>37</v>
      </c>
      <c r="N332" s="12" t="s">
        <v>37</v>
      </c>
      <c r="O332" s="12" t="s">
        <v>62</v>
      </c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2" t="s">
        <v>172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2" t="s">
        <v>173</v>
      </c>
      <c r="B335" s="2"/>
      <c r="C335" s="2"/>
      <c r="D335" s="2" t="str">
        <f t="shared" ref="D335:N335" si="185">C335</f>
        <v/>
      </c>
      <c r="E335" s="2" t="str">
        <f t="shared" si="185"/>
        <v/>
      </c>
      <c r="F335" s="2" t="str">
        <f t="shared" si="185"/>
        <v/>
      </c>
      <c r="G335" s="2" t="str">
        <f t="shared" si="185"/>
        <v/>
      </c>
      <c r="H335" s="2" t="str">
        <f t="shared" si="185"/>
        <v/>
      </c>
      <c r="I335" s="2" t="str">
        <f t="shared" si="185"/>
        <v/>
      </c>
      <c r="J335" s="2" t="str">
        <f t="shared" si="185"/>
        <v/>
      </c>
      <c r="K335" s="2" t="str">
        <f t="shared" si="185"/>
        <v/>
      </c>
      <c r="L335" s="2" t="str">
        <f t="shared" si="185"/>
        <v/>
      </c>
      <c r="M335" s="2" t="str">
        <f t="shared" si="185"/>
        <v/>
      </c>
      <c r="N335" s="2" t="str">
        <f t="shared" si="185"/>
        <v/>
      </c>
      <c r="O335" s="2">
        <f t="shared" ref="O335:O340" si="187">SUM(B335:N335)</f>
        <v>0</v>
      </c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2" t="s">
        <v>174</v>
      </c>
      <c r="B336" s="2"/>
      <c r="C336" s="2"/>
      <c r="D336" s="2" t="str">
        <f t="shared" ref="D336:N336" si="186">C336</f>
        <v/>
      </c>
      <c r="E336" s="2" t="str">
        <f t="shared" si="186"/>
        <v/>
      </c>
      <c r="F336" s="2" t="str">
        <f t="shared" si="186"/>
        <v/>
      </c>
      <c r="G336" s="2" t="str">
        <f t="shared" si="186"/>
        <v/>
      </c>
      <c r="H336" s="2" t="str">
        <f t="shared" si="186"/>
        <v/>
      </c>
      <c r="I336" s="2" t="str">
        <f t="shared" si="186"/>
        <v/>
      </c>
      <c r="J336" s="2" t="str">
        <f t="shared" si="186"/>
        <v/>
      </c>
      <c r="K336" s="2" t="str">
        <f t="shared" si="186"/>
        <v/>
      </c>
      <c r="L336" s="2" t="str">
        <f t="shared" si="186"/>
        <v/>
      </c>
      <c r="M336" s="2" t="str">
        <f t="shared" si="186"/>
        <v/>
      </c>
      <c r="N336" s="2" t="str">
        <f t="shared" si="186"/>
        <v/>
      </c>
      <c r="O336" s="2">
        <f t="shared" si="187"/>
        <v>0</v>
      </c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2" t="s">
        <v>175</v>
      </c>
      <c r="B337" s="2"/>
      <c r="C337" s="2"/>
      <c r="D337" s="2" t="str">
        <f t="shared" ref="D337:N337" si="188">C337</f>
        <v/>
      </c>
      <c r="E337" s="2" t="str">
        <f t="shared" si="188"/>
        <v/>
      </c>
      <c r="F337" s="2" t="str">
        <f t="shared" si="188"/>
        <v/>
      </c>
      <c r="G337" s="2" t="str">
        <f t="shared" si="188"/>
        <v/>
      </c>
      <c r="H337" s="2" t="str">
        <f t="shared" si="188"/>
        <v/>
      </c>
      <c r="I337" s="2" t="str">
        <f t="shared" si="188"/>
        <v/>
      </c>
      <c r="J337" s="2" t="str">
        <f t="shared" si="188"/>
        <v/>
      </c>
      <c r="K337" s="2" t="str">
        <f t="shared" si="188"/>
        <v/>
      </c>
      <c r="L337" s="2" t="str">
        <f t="shared" si="188"/>
        <v/>
      </c>
      <c r="M337" s="2" t="str">
        <f t="shared" si="188"/>
        <v/>
      </c>
      <c r="N337" s="2" t="str">
        <f t="shared" si="188"/>
        <v/>
      </c>
      <c r="O337" s="2">
        <f t="shared" si="187"/>
        <v>0</v>
      </c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2" t="s">
        <v>176</v>
      </c>
      <c r="B338" s="2"/>
      <c r="C338" s="2"/>
      <c r="D338" s="2" t="str">
        <f t="shared" ref="D338:N338" si="189">C338</f>
        <v/>
      </c>
      <c r="E338" s="2" t="str">
        <f t="shared" si="189"/>
        <v/>
      </c>
      <c r="F338" s="2" t="str">
        <f t="shared" si="189"/>
        <v/>
      </c>
      <c r="G338" s="2" t="str">
        <f t="shared" si="189"/>
        <v/>
      </c>
      <c r="H338" s="2" t="str">
        <f t="shared" si="189"/>
        <v/>
      </c>
      <c r="I338" s="2" t="str">
        <f t="shared" si="189"/>
        <v/>
      </c>
      <c r="J338" s="2" t="str">
        <f t="shared" si="189"/>
        <v/>
      </c>
      <c r="K338" s="2" t="str">
        <f t="shared" si="189"/>
        <v/>
      </c>
      <c r="L338" s="2" t="str">
        <f t="shared" si="189"/>
        <v/>
      </c>
      <c r="M338" s="2" t="str">
        <f t="shared" si="189"/>
        <v/>
      </c>
      <c r="N338" s="2" t="str">
        <f t="shared" si="189"/>
        <v/>
      </c>
      <c r="O338" s="2">
        <f t="shared" si="187"/>
        <v>0</v>
      </c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2" t="s">
        <v>177</v>
      </c>
      <c r="B339" s="2"/>
      <c r="C339" s="2"/>
      <c r="D339" s="2" t="str">
        <f t="shared" ref="D339:N339" si="190">C339</f>
        <v/>
      </c>
      <c r="E339" s="2" t="str">
        <f t="shared" si="190"/>
        <v/>
      </c>
      <c r="F339" s="2" t="str">
        <f t="shared" si="190"/>
        <v/>
      </c>
      <c r="G339" s="2" t="str">
        <f t="shared" si="190"/>
        <v/>
      </c>
      <c r="H339" s="2" t="str">
        <f t="shared" si="190"/>
        <v/>
      </c>
      <c r="I339" s="2" t="str">
        <f t="shared" si="190"/>
        <v/>
      </c>
      <c r="J339" s="2" t="str">
        <f t="shared" si="190"/>
        <v/>
      </c>
      <c r="K339" s="2" t="str">
        <f t="shared" si="190"/>
        <v/>
      </c>
      <c r="L339" s="2" t="str">
        <f t="shared" si="190"/>
        <v/>
      </c>
      <c r="M339" s="2" t="str">
        <f t="shared" si="190"/>
        <v/>
      </c>
      <c r="N339" s="2" t="str">
        <f t="shared" si="190"/>
        <v/>
      </c>
      <c r="O339" s="2">
        <f t="shared" si="187"/>
        <v>0</v>
      </c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2" t="s">
        <v>178</v>
      </c>
      <c r="B340" s="2"/>
      <c r="C340" s="2"/>
      <c r="D340" s="2" t="str">
        <f t="shared" ref="D340:N340" si="191">C340</f>
        <v/>
      </c>
      <c r="E340" s="2" t="str">
        <f t="shared" si="191"/>
        <v/>
      </c>
      <c r="F340" s="2" t="str">
        <f t="shared" si="191"/>
        <v/>
      </c>
      <c r="G340" s="2" t="str">
        <f t="shared" si="191"/>
        <v/>
      </c>
      <c r="H340" s="2" t="str">
        <f t="shared" si="191"/>
        <v/>
      </c>
      <c r="I340" s="2" t="str">
        <f t="shared" si="191"/>
        <v/>
      </c>
      <c r="J340" s="2" t="str">
        <f t="shared" si="191"/>
        <v/>
      </c>
      <c r="K340" s="2" t="str">
        <f t="shared" si="191"/>
        <v/>
      </c>
      <c r="L340" s="2" t="str">
        <f t="shared" si="191"/>
        <v/>
      </c>
      <c r="M340" s="2" t="str">
        <f t="shared" si="191"/>
        <v/>
      </c>
      <c r="N340" s="2" t="str">
        <f t="shared" si="191"/>
        <v/>
      </c>
      <c r="O340" s="2">
        <f t="shared" si="187"/>
        <v>0</v>
      </c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2"/>
      <c r="B341" s="2"/>
      <c r="C341" s="12" t="s">
        <v>62</v>
      </c>
      <c r="D341" s="12" t="s">
        <v>62</v>
      </c>
      <c r="E341" s="12" t="s">
        <v>62</v>
      </c>
      <c r="F341" s="12" t="s">
        <v>62</v>
      </c>
      <c r="G341" s="12" t="s">
        <v>62</v>
      </c>
      <c r="H341" s="12" t="s">
        <v>62</v>
      </c>
      <c r="I341" s="12" t="s">
        <v>62</v>
      </c>
      <c r="J341" s="12" t="s">
        <v>62</v>
      </c>
      <c r="K341" s="12" t="s">
        <v>62</v>
      </c>
      <c r="L341" s="12" t="s">
        <v>62</v>
      </c>
      <c r="M341" s="12" t="s">
        <v>62</v>
      </c>
      <c r="N341" s="12" t="s">
        <v>62</v>
      </c>
      <c r="O341" s="12" t="s">
        <v>62</v>
      </c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2"/>
      <c r="B342" s="2"/>
      <c r="C342" s="2">
        <f t="shared" ref="C342:O342" si="192">SUM(C335:C341)</f>
        <v>0</v>
      </c>
      <c r="D342" s="2">
        <f t="shared" si="192"/>
        <v>0</v>
      </c>
      <c r="E342" s="2">
        <f t="shared" si="192"/>
        <v>0</v>
      </c>
      <c r="F342" s="2">
        <f t="shared" si="192"/>
        <v>0</v>
      </c>
      <c r="G342" s="2">
        <f t="shared" si="192"/>
        <v>0</v>
      </c>
      <c r="H342" s="2">
        <f t="shared" si="192"/>
        <v>0</v>
      </c>
      <c r="I342" s="2">
        <f t="shared" si="192"/>
        <v>0</v>
      </c>
      <c r="J342" s="2">
        <f t="shared" si="192"/>
        <v>0</v>
      </c>
      <c r="K342" s="2">
        <f t="shared" si="192"/>
        <v>0</v>
      </c>
      <c r="L342" s="2">
        <f t="shared" si="192"/>
        <v>0</v>
      </c>
      <c r="M342" s="2">
        <f t="shared" si="192"/>
        <v>0</v>
      </c>
      <c r="N342" s="2">
        <f t="shared" si="192"/>
        <v>0</v>
      </c>
      <c r="O342" s="2">
        <f t="shared" si="192"/>
        <v>0</v>
      </c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2"/>
      <c r="B343" s="2"/>
      <c r="C343" s="12" t="s">
        <v>62</v>
      </c>
      <c r="D343" s="12" t="s">
        <v>62</v>
      </c>
      <c r="E343" s="12" t="s">
        <v>62</v>
      </c>
      <c r="F343" s="12" t="s">
        <v>62</v>
      </c>
      <c r="G343" s="12" t="s">
        <v>62</v>
      </c>
      <c r="H343" s="12" t="s">
        <v>62</v>
      </c>
      <c r="I343" s="12" t="s">
        <v>62</v>
      </c>
      <c r="J343" s="12" t="s">
        <v>62</v>
      </c>
      <c r="K343" s="12" t="s">
        <v>62</v>
      </c>
      <c r="L343" s="12" t="s">
        <v>62</v>
      </c>
      <c r="M343" s="12" t="s">
        <v>62</v>
      </c>
      <c r="N343" s="12" t="s">
        <v>62</v>
      </c>
      <c r="O343" s="12" t="s">
        <v>62</v>
      </c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2" t="s">
        <v>179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2" t="s">
        <v>180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2" t="s">
        <v>181</v>
      </c>
      <c r="B347" s="2"/>
      <c r="C347" s="2" t="str">
        <f>D482</f>
        <v/>
      </c>
      <c r="D347" s="2" t="str">
        <f>D483</f>
        <v/>
      </c>
      <c r="E347" s="2" t="str">
        <f>D484</f>
        <v/>
      </c>
      <c r="F347" s="2" t="str">
        <f>D485</f>
        <v/>
      </c>
      <c r="G347" s="2" t="str">
        <f>D486</f>
        <v/>
      </c>
      <c r="H347" s="2" t="str">
        <f>D487</f>
        <v/>
      </c>
      <c r="I347" s="2" t="str">
        <f>D488</f>
        <v/>
      </c>
      <c r="J347" s="2" t="str">
        <f>D489</f>
        <v/>
      </c>
      <c r="K347" s="2" t="str">
        <f>D490</f>
        <v/>
      </c>
      <c r="L347" s="2" t="str">
        <f>D491</f>
        <v/>
      </c>
      <c r="M347" s="2" t="str">
        <f>D492</f>
        <v/>
      </c>
      <c r="N347" s="2" t="str">
        <f>D493</f>
        <v/>
      </c>
      <c r="O347" s="2">
        <f t="shared" ref="O347:O348" si="193">SUM(B347:N347)</f>
        <v>0</v>
      </c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2" t="s">
        <v>182</v>
      </c>
      <c r="B348" s="2"/>
      <c r="C348" s="2">
        <v>0.0</v>
      </c>
      <c r="D348" s="2" t="str">
        <f>J483</f>
        <v/>
      </c>
      <c r="E348" s="2" t="str">
        <f>J484</f>
        <v/>
      </c>
      <c r="F348" s="2" t="str">
        <f>J485</f>
        <v/>
      </c>
      <c r="G348" s="2" t="str">
        <f>J486</f>
        <v/>
      </c>
      <c r="H348" s="2" t="str">
        <f>J487</f>
        <v/>
      </c>
      <c r="I348" s="2" t="str">
        <f>J488</f>
        <v/>
      </c>
      <c r="J348" s="2" t="str">
        <f>J489</f>
        <v/>
      </c>
      <c r="K348" s="2" t="str">
        <f>J490</f>
        <v/>
      </c>
      <c r="L348" s="2" t="str">
        <f>J491</f>
        <v/>
      </c>
      <c r="M348" s="2" t="str">
        <f>J492</f>
        <v/>
      </c>
      <c r="N348" s="2" t="str">
        <f>J493</f>
        <v/>
      </c>
      <c r="O348" s="2">
        <f t="shared" si="193"/>
        <v>0</v>
      </c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2"/>
      <c r="B349" s="2"/>
      <c r="C349" s="12" t="s">
        <v>62</v>
      </c>
      <c r="D349" s="12" t="s">
        <v>62</v>
      </c>
      <c r="E349" s="12" t="s">
        <v>62</v>
      </c>
      <c r="F349" s="12" t="s">
        <v>62</v>
      </c>
      <c r="G349" s="12" t="s">
        <v>62</v>
      </c>
      <c r="H349" s="12" t="s">
        <v>62</v>
      </c>
      <c r="I349" s="12" t="s">
        <v>62</v>
      </c>
      <c r="J349" s="12" t="s">
        <v>62</v>
      </c>
      <c r="K349" s="12" t="s">
        <v>62</v>
      </c>
      <c r="L349" s="12" t="s">
        <v>62</v>
      </c>
      <c r="M349" s="12" t="s">
        <v>62</v>
      </c>
      <c r="N349" s="12" t="s">
        <v>62</v>
      </c>
      <c r="O349" s="12" t="s">
        <v>62</v>
      </c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2" t="s">
        <v>183</v>
      </c>
      <c r="B350" s="2"/>
      <c r="C350" s="2">
        <f t="shared" ref="C350:O350" si="194">SUM(C347:C349)</f>
        <v>0</v>
      </c>
      <c r="D350" s="2">
        <f t="shared" si="194"/>
        <v>0</v>
      </c>
      <c r="E350" s="2">
        <f t="shared" si="194"/>
        <v>0</v>
      </c>
      <c r="F350" s="2">
        <f t="shared" si="194"/>
        <v>0</v>
      </c>
      <c r="G350" s="2">
        <f t="shared" si="194"/>
        <v>0</v>
      </c>
      <c r="H350" s="2">
        <f t="shared" si="194"/>
        <v>0</v>
      </c>
      <c r="I350" s="2">
        <f t="shared" si="194"/>
        <v>0</v>
      </c>
      <c r="J350" s="2">
        <f t="shared" si="194"/>
        <v>0</v>
      </c>
      <c r="K350" s="2">
        <f t="shared" si="194"/>
        <v>0</v>
      </c>
      <c r="L350" s="2">
        <f t="shared" si="194"/>
        <v>0</v>
      </c>
      <c r="M350" s="2">
        <f t="shared" si="194"/>
        <v>0</v>
      </c>
      <c r="N350" s="2">
        <f t="shared" si="194"/>
        <v>0</v>
      </c>
      <c r="O350" s="2">
        <f t="shared" si="194"/>
        <v>0</v>
      </c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2"/>
      <c r="B351" s="2"/>
      <c r="C351" s="12" t="s">
        <v>62</v>
      </c>
      <c r="D351" s="12" t="s">
        <v>62</v>
      </c>
      <c r="E351" s="12" t="s">
        <v>62</v>
      </c>
      <c r="F351" s="12" t="s">
        <v>62</v>
      </c>
      <c r="G351" s="12" t="s">
        <v>62</v>
      </c>
      <c r="H351" s="12" t="s">
        <v>62</v>
      </c>
      <c r="I351" s="12" t="s">
        <v>62</v>
      </c>
      <c r="J351" s="12" t="s">
        <v>62</v>
      </c>
      <c r="K351" s="12" t="s">
        <v>62</v>
      </c>
      <c r="L351" s="12" t="s">
        <v>62</v>
      </c>
      <c r="M351" s="12" t="s">
        <v>62</v>
      </c>
      <c r="N351" s="12" t="s">
        <v>62</v>
      </c>
      <c r="O351" s="12" t="s">
        <v>62</v>
      </c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2" t="s">
        <v>184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2" t="s">
        <v>181</v>
      </c>
      <c r="B354" s="2"/>
      <c r="C354" s="2">
        <f t="shared" ref="C354:N354" si="195">$B$829-C347</f>
        <v>0</v>
      </c>
      <c r="D354" s="2">
        <f t="shared" si="195"/>
        <v>0</v>
      </c>
      <c r="E354" s="2">
        <f t="shared" si="195"/>
        <v>0</v>
      </c>
      <c r="F354" s="2">
        <f t="shared" si="195"/>
        <v>0</v>
      </c>
      <c r="G354" s="2">
        <f t="shared" si="195"/>
        <v>0</v>
      </c>
      <c r="H354" s="2">
        <f t="shared" si="195"/>
        <v>0</v>
      </c>
      <c r="I354" s="2">
        <f t="shared" si="195"/>
        <v>0</v>
      </c>
      <c r="J354" s="2">
        <f t="shared" si="195"/>
        <v>0</v>
      </c>
      <c r="K354" s="2">
        <f t="shared" si="195"/>
        <v>0</v>
      </c>
      <c r="L354" s="2">
        <f t="shared" si="195"/>
        <v>0</v>
      </c>
      <c r="M354" s="2">
        <f t="shared" si="195"/>
        <v>0</v>
      </c>
      <c r="N354" s="2">
        <f t="shared" si="195"/>
        <v>0</v>
      </c>
      <c r="O354" s="2">
        <f t="shared" ref="O354:O355" si="197">SUM(B354:N354)</f>
        <v>0</v>
      </c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2" t="s">
        <v>182</v>
      </c>
      <c r="B355" s="2"/>
      <c r="C355" s="2">
        <f t="shared" ref="C355:N355" si="196">$H$829-C348</f>
        <v>0</v>
      </c>
      <c r="D355" s="2">
        <f t="shared" si="196"/>
        <v>0</v>
      </c>
      <c r="E355" s="2">
        <f t="shared" si="196"/>
        <v>0</v>
      </c>
      <c r="F355" s="2">
        <f t="shared" si="196"/>
        <v>0</v>
      </c>
      <c r="G355" s="2">
        <f t="shared" si="196"/>
        <v>0</v>
      </c>
      <c r="H355" s="2">
        <f t="shared" si="196"/>
        <v>0</v>
      </c>
      <c r="I355" s="2">
        <f t="shared" si="196"/>
        <v>0</v>
      </c>
      <c r="J355" s="2">
        <f t="shared" si="196"/>
        <v>0</v>
      </c>
      <c r="K355" s="2">
        <f t="shared" si="196"/>
        <v>0</v>
      </c>
      <c r="L355" s="2">
        <f t="shared" si="196"/>
        <v>0</v>
      </c>
      <c r="M355" s="2">
        <f t="shared" si="196"/>
        <v>0</v>
      </c>
      <c r="N355" s="2">
        <f t="shared" si="196"/>
        <v>0</v>
      </c>
      <c r="O355" s="2">
        <f t="shared" si="197"/>
        <v>0</v>
      </c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2"/>
      <c r="B356" s="2"/>
      <c r="C356" s="12" t="s">
        <v>62</v>
      </c>
      <c r="D356" s="12" t="s">
        <v>62</v>
      </c>
      <c r="E356" s="12" t="s">
        <v>62</v>
      </c>
      <c r="F356" s="12" t="s">
        <v>62</v>
      </c>
      <c r="G356" s="12" t="s">
        <v>62</v>
      </c>
      <c r="H356" s="12" t="s">
        <v>62</v>
      </c>
      <c r="I356" s="12" t="s">
        <v>62</v>
      </c>
      <c r="J356" s="12" t="s">
        <v>62</v>
      </c>
      <c r="K356" s="12" t="s">
        <v>62</v>
      </c>
      <c r="L356" s="12" t="s">
        <v>62</v>
      </c>
      <c r="M356" s="12" t="s">
        <v>62</v>
      </c>
      <c r="N356" s="12" t="s">
        <v>62</v>
      </c>
      <c r="O356" s="12" t="s">
        <v>62</v>
      </c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2" t="s">
        <v>185</v>
      </c>
      <c r="B357" s="2"/>
      <c r="C357" s="2">
        <f t="shared" ref="C357:O357" si="198">SUM(C354:C356)</f>
        <v>0</v>
      </c>
      <c r="D357" s="2">
        <f t="shared" si="198"/>
        <v>0</v>
      </c>
      <c r="E357" s="2">
        <f t="shared" si="198"/>
        <v>0</v>
      </c>
      <c r="F357" s="2">
        <f t="shared" si="198"/>
        <v>0</v>
      </c>
      <c r="G357" s="2">
        <f t="shared" si="198"/>
        <v>0</v>
      </c>
      <c r="H357" s="2">
        <f t="shared" si="198"/>
        <v>0</v>
      </c>
      <c r="I357" s="2">
        <f t="shared" si="198"/>
        <v>0</v>
      </c>
      <c r="J357" s="2">
        <f t="shared" si="198"/>
        <v>0</v>
      </c>
      <c r="K357" s="2">
        <f t="shared" si="198"/>
        <v>0</v>
      </c>
      <c r="L357" s="2">
        <f t="shared" si="198"/>
        <v>0</v>
      </c>
      <c r="M357" s="2">
        <f t="shared" si="198"/>
        <v>0</v>
      </c>
      <c r="N357" s="2">
        <f t="shared" si="198"/>
        <v>0</v>
      </c>
      <c r="O357" s="2">
        <f t="shared" si="198"/>
        <v>0</v>
      </c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2"/>
      <c r="B358" s="2"/>
      <c r="C358" s="12" t="s">
        <v>62</v>
      </c>
      <c r="D358" s="12" t="s">
        <v>62</v>
      </c>
      <c r="E358" s="12" t="s">
        <v>62</v>
      </c>
      <c r="F358" s="12" t="s">
        <v>62</v>
      </c>
      <c r="G358" s="12" t="s">
        <v>62</v>
      </c>
      <c r="H358" s="12" t="s">
        <v>62</v>
      </c>
      <c r="I358" s="12" t="s">
        <v>62</v>
      </c>
      <c r="J358" s="12" t="s">
        <v>62</v>
      </c>
      <c r="K358" s="12" t="s">
        <v>62</v>
      </c>
      <c r="L358" s="12" t="s">
        <v>62</v>
      </c>
      <c r="M358" s="12" t="s">
        <v>62</v>
      </c>
      <c r="N358" s="12" t="s">
        <v>62</v>
      </c>
      <c r="O358" s="12" t="s">
        <v>62</v>
      </c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2"/>
      <c r="B359" s="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